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415" activeTab="3"/>
  </bookViews>
  <sheets>
    <sheet name="721" sheetId="1" r:id="rId1"/>
    <sheet name="Доходы" sheetId="3" r:id="rId2"/>
    <sheet name="Расходы" sheetId="2" r:id="rId3"/>
    <sheet name="710" sheetId="5" r:id="rId4"/>
  </sheets>
  <calcPr calcId="125725"/>
</workbook>
</file>

<file path=xl/calcChain.xml><?xml version="1.0" encoding="utf-8"?>
<calcChain xmlns="http://schemas.openxmlformats.org/spreadsheetml/2006/main">
  <c r="B48" i="5"/>
  <c r="B33"/>
  <c r="B34"/>
  <c r="B32"/>
  <c r="B25"/>
  <c r="B47"/>
  <c r="B46"/>
  <c r="B45"/>
  <c r="B44"/>
  <c r="B43"/>
  <c r="B42"/>
  <c r="B41"/>
  <c r="B36"/>
  <c r="G36" s="1"/>
  <c r="H36" s="1"/>
  <c r="B37"/>
  <c r="B38"/>
  <c r="G38" s="1"/>
  <c r="H38" s="1"/>
  <c r="B39"/>
  <c r="B40"/>
  <c r="G40" s="1"/>
  <c r="H40" s="1"/>
  <c r="B35"/>
  <c r="G33"/>
  <c r="H33" s="1"/>
  <c r="B31"/>
  <c r="B7"/>
  <c r="G7" s="1"/>
  <c r="H7" s="1"/>
  <c r="G34"/>
  <c r="H34" s="1"/>
  <c r="G35"/>
  <c r="H35" s="1"/>
  <c r="G37"/>
  <c r="H37" s="1"/>
  <c r="G39"/>
  <c r="H39" s="1"/>
  <c r="G41"/>
  <c r="H41" s="1"/>
  <c r="G42"/>
  <c r="H42" s="1"/>
  <c r="G43"/>
  <c r="H43" s="1"/>
  <c r="G44"/>
  <c r="H44" s="1"/>
  <c r="G45"/>
  <c r="H45" s="1"/>
  <c r="G46"/>
  <c r="H46" s="1"/>
  <c r="G47"/>
  <c r="H47" s="1"/>
  <c r="G48"/>
  <c r="H48" s="1"/>
  <c r="G32"/>
  <c r="H32" s="1"/>
  <c r="G31" l="1"/>
  <c r="H31" s="1"/>
  <c r="B8"/>
  <c r="G8" s="1"/>
  <c r="H8" s="1"/>
  <c r="B6"/>
  <c r="G6" s="1"/>
  <c r="H6" s="1"/>
  <c r="G21" i="3" l="1"/>
  <c r="B5" i="5"/>
  <c r="B4"/>
  <c r="G4" s="1"/>
  <c r="H4" s="1"/>
  <c r="B24"/>
  <c r="G24" s="1"/>
  <c r="H24" s="1"/>
  <c r="G25"/>
  <c r="H25" s="1"/>
  <c r="B23"/>
  <c r="G23" s="1"/>
  <c r="H23" s="1"/>
  <c r="B22"/>
  <c r="G22" s="1"/>
  <c r="H22" s="1"/>
  <c r="B21"/>
  <c r="G21" s="1"/>
  <c r="H21" s="1"/>
  <c r="B20"/>
  <c r="G20" s="1"/>
  <c r="H20" s="1"/>
  <c r="B19"/>
  <c r="G19" s="1"/>
  <c r="H19" s="1"/>
  <c r="B18"/>
  <c r="G18" s="1"/>
  <c r="H18" s="1"/>
  <c r="B14"/>
  <c r="G14" s="1"/>
  <c r="H14" s="1"/>
  <c r="B15"/>
  <c r="G15" s="1"/>
  <c r="H15" s="1"/>
  <c r="B16"/>
  <c r="G16" s="1"/>
  <c r="H16" s="1"/>
  <c r="B17"/>
  <c r="G17" s="1"/>
  <c r="H17" s="1"/>
  <c r="B13"/>
  <c r="G13" s="1"/>
  <c r="H13" s="1"/>
  <c r="B12"/>
  <c r="G12" s="1"/>
  <c r="H12" s="1"/>
  <c r="B11"/>
  <c r="G11" s="1"/>
  <c r="H11" s="1"/>
  <c r="B10"/>
  <c r="G10" s="1"/>
  <c r="H10" s="1"/>
  <c r="B9"/>
  <c r="G9" s="1"/>
  <c r="H9" s="1"/>
  <c r="G5" l="1"/>
  <c r="H5" s="1"/>
  <c r="G54" i="2"/>
  <c r="G32"/>
  <c r="F26"/>
  <c r="F24"/>
  <c r="G17"/>
  <c r="F5"/>
  <c r="F3"/>
  <c r="G9" i="3"/>
  <c r="G20"/>
  <c r="D26"/>
  <c r="H21" s="1"/>
  <c r="I21" s="1"/>
  <c r="F22"/>
  <c r="E22"/>
  <c r="D22"/>
  <c r="C22"/>
  <c r="B22"/>
  <c r="H20"/>
  <c r="G7"/>
  <c r="D14"/>
  <c r="H7" s="1"/>
  <c r="I20" l="1"/>
  <c r="C10"/>
  <c r="G5"/>
  <c r="G6"/>
  <c r="H5"/>
  <c r="H6"/>
  <c r="G4"/>
  <c r="H9"/>
  <c r="H4"/>
  <c r="F10"/>
  <c r="E10"/>
  <c r="D10"/>
  <c r="B10"/>
  <c r="B19" i="2"/>
  <c r="B40"/>
  <c r="B62"/>
  <c r="G61"/>
  <c r="G60"/>
  <c r="G58"/>
  <c r="G59"/>
  <c r="G57"/>
  <c r="G56"/>
  <c r="G55"/>
  <c r="G50"/>
  <c r="G51"/>
  <c r="G52"/>
  <c r="G53"/>
  <c r="G49"/>
  <c r="G47"/>
  <c r="G48"/>
  <c r="G46"/>
  <c r="E62"/>
  <c r="D62"/>
  <c r="C62"/>
  <c r="H61"/>
  <c r="H60"/>
  <c r="H59"/>
  <c r="H58"/>
  <c r="H57"/>
  <c r="H56"/>
  <c r="H55"/>
  <c r="H54"/>
  <c r="H53"/>
  <c r="H52"/>
  <c r="H51"/>
  <c r="H50"/>
  <c r="H49"/>
  <c r="H48"/>
  <c r="H47"/>
  <c r="F62"/>
  <c r="G18"/>
  <c r="G16"/>
  <c r="G15"/>
  <c r="G14"/>
  <c r="G13"/>
  <c r="G12"/>
  <c r="G7"/>
  <c r="G8"/>
  <c r="G9"/>
  <c r="G10"/>
  <c r="G11"/>
  <c r="G6"/>
  <c r="G4"/>
  <c r="G5"/>
  <c r="G3"/>
  <c r="E19"/>
  <c r="D19"/>
  <c r="C19"/>
  <c r="H18"/>
  <c r="H17"/>
  <c r="H16"/>
  <c r="H15"/>
  <c r="H14"/>
  <c r="H13"/>
  <c r="H12"/>
  <c r="H11"/>
  <c r="H10"/>
  <c r="H9"/>
  <c r="H8"/>
  <c r="H7"/>
  <c r="H6"/>
  <c r="H5"/>
  <c r="H4"/>
  <c r="F19"/>
  <c r="I5" i="3" l="1"/>
  <c r="I11" i="2"/>
  <c r="I10"/>
  <c r="I14"/>
  <c r="I7" i="3"/>
  <c r="I4"/>
  <c r="I6"/>
  <c r="I9"/>
  <c r="I47" i="2"/>
  <c r="I48"/>
  <c r="I49"/>
  <c r="I50"/>
  <c r="I51"/>
  <c r="I52"/>
  <c r="I53"/>
  <c r="I54"/>
  <c r="I55"/>
  <c r="I56"/>
  <c r="I57"/>
  <c r="I58"/>
  <c r="I59"/>
  <c r="I60"/>
  <c r="I61"/>
  <c r="H46"/>
  <c r="I46" s="1"/>
  <c r="I4"/>
  <c r="I5"/>
  <c r="I6"/>
  <c r="I7"/>
  <c r="I8"/>
  <c r="I9"/>
  <c r="I12"/>
  <c r="I13"/>
  <c r="I15"/>
  <c r="I16"/>
  <c r="I17"/>
  <c r="I18"/>
  <c r="H3"/>
  <c r="I3" s="1"/>
  <c r="H25" l="1"/>
  <c r="H26"/>
  <c r="H27"/>
  <c r="H28"/>
  <c r="H29"/>
  <c r="H30"/>
  <c r="H31"/>
  <c r="H32"/>
  <c r="H33"/>
  <c r="H34"/>
  <c r="H35"/>
  <c r="H36"/>
  <c r="H37"/>
  <c r="H38"/>
  <c r="H39"/>
  <c r="G39" l="1"/>
  <c r="I39" s="1"/>
  <c r="G38"/>
  <c r="I38" s="1"/>
  <c r="D40"/>
  <c r="E40"/>
  <c r="C40"/>
  <c r="H24"/>
  <c r="G36"/>
  <c r="I36" s="1"/>
  <c r="G37"/>
  <c r="I37" s="1"/>
  <c r="G35"/>
  <c r="I35" s="1"/>
  <c r="G34"/>
  <c r="I34" s="1"/>
  <c r="G33"/>
  <c r="I33" s="1"/>
  <c r="G28"/>
  <c r="I28" s="1"/>
  <c r="G29"/>
  <c r="I29" s="1"/>
  <c r="G30"/>
  <c r="I30" s="1"/>
  <c r="G31"/>
  <c r="I31" s="1"/>
  <c r="I32"/>
  <c r="G27"/>
  <c r="I27" s="1"/>
  <c r="G25"/>
  <c r="I25" s="1"/>
  <c r="G26"/>
  <c r="I26" s="1"/>
  <c r="G24"/>
  <c r="F40" l="1"/>
  <c r="I24"/>
</calcChain>
</file>

<file path=xl/comments1.xml><?xml version="1.0" encoding="utf-8"?>
<comments xmlns="http://schemas.openxmlformats.org/spreadsheetml/2006/main">
  <authors>
    <author>USER</author>
  </authors>
  <commentLis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38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0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60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1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charset val="1"/>
          </rPr>
          <t>Заполнить данными ф. 710
По сч 401.10 Дебетовые суммы отразить с "минусом"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" authorId="0">
      <text>
        <r>
          <rPr>
            <b/>
            <sz val="9"/>
            <color indexed="81"/>
            <rFont val="Tahoma"/>
            <charset val="1"/>
          </rPr>
          <t>Заполнить данными ф. 710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<sst xmlns="http://schemas.openxmlformats.org/spreadsheetml/2006/main" count="310" uniqueCount="176">
  <si>
    <t>ОТЧЕТ О ФИНАНСОВЫХ РЕЗУЛЬТАТАХ ДЕЯТЕЛЬНОСТИ УЧРЕЖДЕНИЯ</t>
  </si>
  <si>
    <t>Форма по ОКУД</t>
  </si>
  <si>
    <t>на</t>
  </si>
  <si>
    <t>«01» октября 2016 г.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</si>
  <si>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</si>
  <si>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</si>
  <si>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</si>
  <si>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</si>
  <si>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</si>
  <si>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</si>
  <si>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</si>
  <si>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</si>
  <si>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</si>
  <si>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</si>
  <si>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</si>
  <si>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</si>
  <si>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</si>
  <si>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</si>
  <si>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</si>
  <si>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</si>
  <si>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</si>
  <si>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</si>
  <si>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</si>
  <si>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</si>
  <si>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</si>
  <si>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(стр.030 + стр.040 + стр.050 + стр.060 + стр.090 + стр.100 + стр.110)</t>
  </si>
  <si>
    <t>Доходы от собственности</t>
  </si>
  <si>
    <t>-</t>
  </si>
  <si>
    <t>Доходы от оказания платных услуг (работ)</t>
  </si>
  <si>
    <t>Доходы от штрафов, пени, иных сумм принудительного изъятия</t>
  </si>
  <si>
    <t>Безвозмездные поступления от бюджетов</t>
  </si>
  <si>
    <t>в том числе: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</si>
  <si>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</si>
  <si>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</si>
  <si>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Доходы от операций с активами</t>
  </si>
  <si>
    <t>доходы от переоценки активов</t>
  </si>
  <si>
    <t>доходы от реализации активов</t>
  </si>
  <si>
    <t>из них:</t>
  </si>
  <si>
    <t>доходы от реализации нефинансовых активов</t>
  </si>
  <si>
    <t>доходы от реализации финансовых активов</t>
  </si>
  <si>
    <t>чрезвычайные доходы от операций с активами</t>
  </si>
  <si>
    <t>Прочие доходы</t>
  </si>
  <si>
    <t>субсидии</t>
  </si>
  <si>
    <t>субсидии на осуществление капитальных вложений</t>
  </si>
  <si>
    <t>иные трансферты</t>
  </si>
  <si>
    <t>иные прочие доходы</t>
  </si>
  <si>
    <t>Доходы будущих периодов</t>
  </si>
  <si>
    <t>Форма 0503721 с.2</t>
  </si>
  <si>
    <t>Расходы</t>
  </si>
  <si>
    <t>(стр. 160 + стр. 170 + стр. 190 + стр.210 + стр. 230 + стр. 240 + стр. 250 + стр. 260 + стр. 290)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</si>
  <si>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</si>
  <si>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</si>
  <si>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</si>
  <si>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</si>
  <si>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</si>
  <si>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</si>
  <si>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</si>
  <si>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</si>
  <si>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</si>
  <si>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</si>
  <si>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</si>
  <si>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</si>
  <si>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</si>
  <si>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</si>
  <si>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</si>
  <si>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</si>
  <si>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</si>
  <si>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</si>
  <si>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</si>
  <si>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</si>
  <si>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</si>
  <si>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</si>
  <si>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</si>
  <si>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</si>
  <si>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</si>
  <si>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</si>
  <si>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</si>
  <si>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</si>
  <si>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</si>
  <si>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Форма 0503721 с.3</t>
  </si>
  <si>
    <t>Чистый операционный результат</t>
  </si>
  <si>
    <t>(стр. 301 − стр. 302 + стр. 303);  (стр. 310 + стр. 380)</t>
  </si>
  <si>
    <t>Операционный результат до налогообложения (стр. 010 − стр. 150)</t>
  </si>
  <si>
    <t>Налог на прибыль</t>
  </si>
  <si>
    <t>Резервы предстоящих расходов</t>
  </si>
  <si>
    <t>Операции с нефинансовыми активами</t>
  </si>
  <si>
    <t>(стр. 320 + стр. 330 + стр. 350 + стр. 360+ стр. 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</si>
  <si>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</si>
  <si>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</si>
  <si>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</si>
  <si>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</si>
  <si>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</si>
  <si>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</si>
  <si>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</si>
  <si>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</si>
  <si>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</si>
  <si>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</si>
  <si>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</si>
  <si>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</si>
  <si>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</si>
  <si>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</si>
  <si>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</si>
  <si>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</si>
  <si>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</si>
  <si>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 390 − стр. 510)</t>
  </si>
  <si>
    <t>Операции с финансовыми активами</t>
  </si>
  <si>
    <t>(стр. 410 + стр. 420 + стр. 440 + стр. 460 + стр. 470 + стр. 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</si>
  <si>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</si>
  <si>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</si>
  <si>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</si>
  <si>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</si>
  <si>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</si>
  <si>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</si>
  <si>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</si>
  <si>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</si>
  <si>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</si>
  <si>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</si>
  <si>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</si>
  <si>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</si>
  <si>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</si>
  <si>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</si>
  <si>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</si>
  <si>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</si>
  <si>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</si>
  <si>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</si>
  <si>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Форма 0503721 с.4</t>
  </si>
  <si>
    <t>Операции с обязательствами</t>
  </si>
  <si>
    <t>(стр. 520 + стр. 530 + стр. 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</si>
  <si>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</si>
  <si>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</si>
  <si>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</si>
  <si>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</si>
  <si>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</si>
  <si>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</si>
  <si>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</si>
  <si>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</si>
  <si>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</si>
  <si>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</si>
  <si>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/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</si>
  <si>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</si>
  <si>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</si>
  <si>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</si>
  <si>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</si>
  <si>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</si>
  <si>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</si>
  <si>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</si>
  <si>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</si>
  <si>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</si>
  <si>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10 октября 2016 г.</t>
  </si>
  <si>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</si>
  <si>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</si>
  <si>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</si>
  <si>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</si>
  <si>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</si>
  <si>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</si>
  <si>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</si>
  <si>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</si>
  <si>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</si>
  <si>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</si>
  <si>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</si>
  <si>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</si>
  <si>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</si>
  <si>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</si>
  <si>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</si>
  <si>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Изменение ОЦИ ф.730 Баланс стр. 336</t>
  </si>
  <si>
    <t>н.г.</t>
  </si>
  <si>
    <t>к.г.</t>
  </si>
  <si>
    <t>стр.336</t>
  </si>
  <si>
    <t>сч 401.10</t>
  </si>
  <si>
    <t>сч 401.20</t>
  </si>
  <si>
    <t>Заполнить гр. ф.710</t>
  </si>
  <si>
    <t>ф 721</t>
  </si>
  <si>
    <t>394110,33 налог на прибыль</t>
  </si>
  <si>
    <t>ф.710</t>
  </si>
  <si>
    <t>сч. 109.ХХ в корреспонденции с</t>
  </si>
  <si>
    <t>401.20</t>
  </si>
</sst>
</file>

<file path=xl/styles.xml><?xml version="1.0" encoding="utf-8"?>
<styleSheet xmlns="http://schemas.openxmlformats.org/spreadsheetml/2006/main">
  <numFmts count="3">
    <numFmt numFmtId="164" formatCode="0000000"/>
    <numFmt numFmtId="165" formatCode="000"/>
    <numFmt numFmtId="166" formatCode="[=0]&quot;-&quot;;General"/>
  </numFmts>
  <fonts count="14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2" fillId="0" borderId="15" xfId="0" applyFont="1" applyBorder="1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1" xfId="0" applyFont="1" applyBorder="1" applyAlignment="1">
      <alignment horizontal="left" wrapText="1"/>
    </xf>
    <xf numFmtId="0" fontId="0" fillId="0" borderId="21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22" xfId="0" applyFont="1" applyBorder="1" applyAlignment="1">
      <alignment horizontal="center" vertical="top"/>
    </xf>
    <xf numFmtId="4" fontId="0" fillId="0" borderId="0" xfId="0" applyNumberFormat="1"/>
    <xf numFmtId="4" fontId="0" fillId="0" borderId="36" xfId="0" applyNumberFormat="1" applyBorder="1"/>
    <xf numFmtId="0" fontId="0" fillId="2" borderId="36" xfId="0" applyFill="1" applyBorder="1" applyAlignment="1">
      <alignment horizontal="center"/>
    </xf>
    <xf numFmtId="0" fontId="0" fillId="2" borderId="36" xfId="0" applyFill="1" applyBorder="1"/>
    <xf numFmtId="0" fontId="5" fillId="2" borderId="36" xfId="0" applyFont="1" applyFill="1" applyBorder="1" applyAlignment="1">
      <alignment horizontal="center"/>
    </xf>
    <xf numFmtId="4" fontId="0" fillId="2" borderId="36" xfId="0" applyNumberFormat="1" applyFill="1" applyBorder="1"/>
    <xf numFmtId="4" fontId="0" fillId="3" borderId="36" xfId="0" applyNumberFormat="1" applyFill="1" applyBorder="1"/>
    <xf numFmtId="4" fontId="8" fillId="0" borderId="0" xfId="0" applyNumberFormat="1" applyFont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8" xfId="0" applyNumberFormat="1" applyBorder="1" applyAlignment="1">
      <alignment horizontal="left"/>
    </xf>
    <xf numFmtId="0" fontId="0" fillId="0" borderId="36" xfId="0" applyBorder="1"/>
    <xf numFmtId="0" fontId="10" fillId="2" borderId="36" xfId="0" applyFon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4" fontId="0" fillId="0" borderId="36" xfId="0" applyNumberFormat="1" applyBorder="1" applyProtection="1">
      <protection locked="0"/>
    </xf>
    <xf numFmtId="4" fontId="5" fillId="0" borderId="36" xfId="0" applyNumberFormat="1" applyFont="1" applyBorder="1" applyProtection="1">
      <protection locked="0"/>
    </xf>
    <xf numFmtId="4" fontId="0" fillId="2" borderId="37" xfId="0" applyNumberFormat="1" applyFill="1" applyBorder="1"/>
    <xf numFmtId="0" fontId="9" fillId="0" borderId="0" xfId="0" applyFont="1"/>
    <xf numFmtId="0" fontId="10" fillId="2" borderId="36" xfId="0" applyFont="1" applyFill="1" applyBorder="1" applyAlignment="1">
      <alignment horizontal="center" vertical="top"/>
    </xf>
    <xf numFmtId="0" fontId="10" fillId="2" borderId="37" xfId="0" applyFont="1" applyFill="1" applyBorder="1" applyAlignment="1">
      <alignment horizontal="center" vertical="top"/>
    </xf>
    <xf numFmtId="4" fontId="5" fillId="2" borderId="37" xfId="0" applyNumberFormat="1" applyFont="1" applyFill="1" applyBorder="1" applyAlignment="1">
      <alignment horizontal="right" vertical="top"/>
    </xf>
    <xf numFmtId="4" fontId="5" fillId="2" borderId="47" xfId="0" applyNumberFormat="1" applyFont="1" applyFill="1" applyBorder="1" applyAlignment="1">
      <alignment horizontal="right" vertical="top"/>
    </xf>
    <xf numFmtId="0" fontId="5" fillId="2" borderId="36" xfId="0" applyFont="1" applyFill="1" applyBorder="1"/>
    <xf numFmtId="49" fontId="10" fillId="2" borderId="37" xfId="0" applyNumberFormat="1" applyFont="1" applyFill="1" applyBorder="1" applyAlignment="1">
      <alignment horizontal="center" wrapText="1"/>
    </xf>
    <xf numFmtId="4" fontId="0" fillId="2" borderId="36" xfId="0" applyNumberFormat="1" applyFill="1" applyBorder="1" applyAlignment="1">
      <alignment horizontal="right" vertical="center" wrapText="1"/>
    </xf>
    <xf numFmtId="4" fontId="0" fillId="2" borderId="36" xfId="0" applyNumberFormat="1" applyFill="1" applyBorder="1" applyAlignment="1">
      <alignment horizontal="right" vertical="center"/>
    </xf>
    <xf numFmtId="49" fontId="5" fillId="0" borderId="36" xfId="0" applyNumberFormat="1" applyFont="1" applyBorder="1" applyAlignment="1" applyProtection="1">
      <alignment horizontal="left"/>
      <protection locked="0"/>
    </xf>
    <xf numFmtId="4" fontId="0" fillId="3" borderId="36" xfId="0" applyNumberFormat="1" applyFill="1" applyBorder="1" applyAlignment="1">
      <alignment horizontal="center" vertical="top"/>
    </xf>
    <xf numFmtId="4" fontId="0" fillId="2" borderId="41" xfId="0" applyNumberFormat="1" applyFill="1" applyBorder="1"/>
    <xf numFmtId="4" fontId="0" fillId="3" borderId="40" xfId="0" applyNumberFormat="1" applyFill="1" applyBorder="1" applyAlignment="1">
      <alignment horizontal="center" vertical="top"/>
    </xf>
    <xf numFmtId="0" fontId="5" fillId="3" borderId="36" xfId="0" applyFont="1" applyFill="1" applyBorder="1" applyAlignment="1">
      <alignment horizontal="center" vertical="top"/>
    </xf>
    <xf numFmtId="4" fontId="5" fillId="2" borderId="36" xfId="0" applyNumberFormat="1" applyFont="1" applyFill="1" applyBorder="1" applyAlignment="1">
      <alignment horizontal="right" vertical="top"/>
    </xf>
    <xf numFmtId="0" fontId="0" fillId="0" borderId="16" xfId="0" applyBorder="1"/>
    <xf numFmtId="4" fontId="5" fillId="5" borderId="54" xfId="0" applyNumberFormat="1" applyFont="1" applyFill="1" applyBorder="1" applyAlignment="1">
      <alignment horizontal="right" vertical="top"/>
    </xf>
    <xf numFmtId="4" fontId="5" fillId="5" borderId="48" xfId="0" applyNumberFormat="1" applyFont="1" applyFill="1" applyBorder="1" applyAlignment="1">
      <alignment horizontal="right" vertical="top"/>
    </xf>
    <xf numFmtId="0" fontId="5" fillId="2" borderId="40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4" fontId="5" fillId="5" borderId="55" xfId="0" applyNumberFormat="1" applyFont="1" applyFill="1" applyBorder="1" applyAlignment="1">
      <alignment horizontal="right" vertical="top"/>
    </xf>
    <xf numFmtId="4" fontId="5" fillId="5" borderId="49" xfId="0" applyNumberFormat="1" applyFont="1" applyFill="1" applyBorder="1" applyAlignment="1">
      <alignment horizontal="right" vertical="top"/>
    </xf>
    <xf numFmtId="4" fontId="5" fillId="2" borderId="46" xfId="0" applyNumberFormat="1" applyFont="1" applyFill="1" applyBorder="1" applyAlignment="1">
      <alignment horizontal="right" vertical="top"/>
    </xf>
    <xf numFmtId="4" fontId="0" fillId="3" borderId="46" xfId="0" applyNumberFormat="1" applyFill="1" applyBorder="1" applyAlignment="1">
      <alignment horizontal="center" vertical="top"/>
    </xf>
    <xf numFmtId="4" fontId="5" fillId="2" borderId="40" xfId="0" applyNumberFormat="1" applyFont="1" applyFill="1" applyBorder="1"/>
    <xf numFmtId="0" fontId="5" fillId="2" borderId="39" xfId="0" applyFont="1" applyFill="1" applyBorder="1" applyAlignment="1">
      <alignment horizontal="center"/>
    </xf>
    <xf numFmtId="4" fontId="5" fillId="2" borderId="42" xfId="0" applyNumberFormat="1" applyFont="1" applyFill="1" applyBorder="1" applyAlignment="1">
      <alignment horizontal="right" vertical="top"/>
    </xf>
    <xf numFmtId="4" fontId="5" fillId="5" borderId="58" xfId="0" applyNumberFormat="1" applyFont="1" applyFill="1" applyBorder="1" applyAlignment="1">
      <alignment horizontal="right" vertical="top"/>
    </xf>
    <xf numFmtId="4" fontId="5" fillId="5" borderId="52" xfId="0" applyNumberFormat="1" applyFont="1" applyFill="1" applyBorder="1" applyAlignment="1">
      <alignment horizontal="right" vertical="top"/>
    </xf>
    <xf numFmtId="4" fontId="10" fillId="2" borderId="37" xfId="0" applyNumberFormat="1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 vertical="top"/>
    </xf>
    <xf numFmtId="0" fontId="10" fillId="2" borderId="38" xfId="0" applyFont="1" applyFill="1" applyBorder="1" applyAlignment="1">
      <alignment horizontal="center" vertical="top"/>
    </xf>
    <xf numFmtId="4" fontId="5" fillId="4" borderId="36" xfId="0" applyNumberFormat="1" applyFont="1" applyFill="1" applyBorder="1" applyAlignment="1" applyProtection="1">
      <alignment horizontal="right" vertical="top"/>
      <protection locked="0"/>
    </xf>
    <xf numFmtId="4" fontId="5" fillId="4" borderId="39" xfId="0" applyNumberFormat="1" applyFont="1" applyFill="1" applyBorder="1" applyAlignment="1" applyProtection="1">
      <alignment horizontal="right" vertical="top"/>
      <protection locked="0"/>
    </xf>
    <xf numFmtId="4" fontId="5" fillId="4" borderId="46" xfId="0" applyNumberFormat="1" applyFont="1" applyFill="1" applyBorder="1" applyAlignment="1" applyProtection="1">
      <alignment horizontal="right" vertical="top"/>
      <protection locked="0"/>
    </xf>
    <xf numFmtId="4" fontId="0" fillId="4" borderId="40" xfId="0" applyNumberFormat="1" applyFill="1" applyBorder="1" applyProtection="1">
      <protection locked="0"/>
    </xf>
    <xf numFmtId="4" fontId="0" fillId="4" borderId="36" xfId="0" applyNumberFormat="1" applyFill="1" applyBorder="1" applyProtection="1">
      <protection locked="0"/>
    </xf>
    <xf numFmtId="4" fontId="0" fillId="4" borderId="56" xfId="0" applyNumberFormat="1" applyFill="1" applyBorder="1" applyProtection="1">
      <protection locked="0"/>
    </xf>
    <xf numFmtId="4" fontId="0" fillId="4" borderId="54" xfId="0" applyNumberFormat="1" applyFill="1" applyBorder="1" applyProtection="1">
      <protection locked="0"/>
    </xf>
    <xf numFmtId="4" fontId="0" fillId="4" borderId="45" xfId="0" applyNumberFormat="1" applyFill="1" applyBorder="1" applyProtection="1">
      <protection locked="0"/>
    </xf>
    <xf numFmtId="4" fontId="0" fillId="4" borderId="48" xfId="0" applyNumberFormat="1" applyFill="1" applyBorder="1" applyProtection="1">
      <protection locked="0"/>
    </xf>
    <xf numFmtId="4" fontId="5" fillId="4" borderId="38" xfId="0" applyNumberFormat="1" applyFont="1" applyFill="1" applyBorder="1" applyAlignment="1" applyProtection="1">
      <alignment horizontal="right" vertical="top"/>
      <protection locked="0"/>
    </xf>
    <xf numFmtId="4" fontId="5" fillId="4" borderId="51" xfId="0" applyNumberFormat="1" applyFont="1" applyFill="1" applyBorder="1" applyAlignment="1" applyProtection="1">
      <alignment horizontal="right" vertical="top"/>
      <protection locked="0"/>
    </xf>
    <xf numFmtId="4" fontId="5" fillId="4" borderId="50" xfId="0" applyNumberFormat="1" applyFont="1" applyFill="1" applyBorder="1" applyAlignment="1" applyProtection="1">
      <alignment horizontal="right" vertical="top"/>
      <protection locked="0"/>
    </xf>
    <xf numFmtId="4" fontId="0" fillId="4" borderId="53" xfId="0" applyNumberFormat="1" applyFill="1" applyBorder="1" applyProtection="1">
      <protection locked="0"/>
    </xf>
    <xf numFmtId="4" fontId="0" fillId="4" borderId="38" xfId="0" applyNumberFormat="1" applyFill="1" applyBorder="1" applyProtection="1">
      <protection locked="0"/>
    </xf>
    <xf numFmtId="0" fontId="0" fillId="0" borderId="36" xfId="0" applyBorder="1" applyProtection="1">
      <protection locked="0"/>
    </xf>
    <xf numFmtId="0" fontId="5" fillId="0" borderId="36" xfId="0" applyFont="1" applyBorder="1" applyProtection="1">
      <protection locked="0"/>
    </xf>
    <xf numFmtId="4" fontId="5" fillId="5" borderId="55" xfId="0" applyNumberFormat="1" applyFont="1" applyFill="1" applyBorder="1" applyAlignment="1" applyProtection="1">
      <alignment horizontal="right" vertical="top"/>
    </xf>
    <xf numFmtId="4" fontId="5" fillId="5" borderId="49" xfId="0" applyNumberFormat="1" applyFont="1" applyFill="1" applyBorder="1" applyAlignment="1" applyProtection="1">
      <alignment horizontal="right" vertical="top"/>
    </xf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25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0" fontId="2" fillId="0" borderId="14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165" fontId="0" fillId="0" borderId="31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24" xfId="0" applyBorder="1" applyAlignment="1">
      <alignment wrapText="1"/>
    </xf>
    <xf numFmtId="4" fontId="0" fillId="0" borderId="1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19" xfId="0" applyNumberFormat="1" applyBorder="1" applyAlignment="1">
      <alignment horizontal="right"/>
    </xf>
    <xf numFmtId="4" fontId="0" fillId="0" borderId="1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4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4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25" xfId="0" applyBorder="1" applyAlignment="1">
      <alignment horizontal="right"/>
    </xf>
    <xf numFmtId="0" fontId="0" fillId="0" borderId="6" xfId="0" applyBorder="1" applyAlignment="1">
      <alignment horizontal="right"/>
    </xf>
    <xf numFmtId="166" fontId="0" fillId="0" borderId="5" xfId="0" applyNumberFormat="1" applyBorder="1" applyAlignment="1">
      <alignment horizontal="right"/>
    </xf>
    <xf numFmtId="166" fontId="0" fillId="0" borderId="25" xfId="0" applyNumberFormat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9" xfId="0" applyBorder="1" applyAlignment="1">
      <alignment horizontal="right"/>
    </xf>
    <xf numFmtId="166" fontId="0" fillId="0" borderId="1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6" fontId="0" fillId="0" borderId="19" xfId="0" applyNumberFormat="1" applyBorder="1" applyAlignment="1">
      <alignment horizontal="right"/>
    </xf>
    <xf numFmtId="166" fontId="0" fillId="0" borderId="24" xfId="0" applyNumberFormat="1" applyBorder="1" applyAlignment="1">
      <alignment horizontal="right"/>
    </xf>
    <xf numFmtId="0" fontId="0" fillId="0" borderId="1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" fontId="0" fillId="0" borderId="4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25" xfId="0" applyBorder="1" applyAlignment="1">
      <alignment horizontal="left"/>
    </xf>
    <xf numFmtId="0" fontId="0" fillId="0" borderId="25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" fontId="0" fillId="0" borderId="31" xfId="0" applyNumberFormat="1" applyBorder="1" applyAlignment="1">
      <alignment horizontal="center"/>
    </xf>
    <xf numFmtId="4" fontId="5" fillId="0" borderId="5" xfId="0" applyNumberFormat="1" applyFont="1" applyBorder="1" applyAlignment="1">
      <alignment horizontal="right"/>
    </xf>
    <xf numFmtId="0" fontId="0" fillId="0" borderId="3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/>
    <xf numFmtId="0" fontId="0" fillId="0" borderId="1" xfId="0" applyBorder="1"/>
    <xf numFmtId="0" fontId="0" fillId="0" borderId="24" xfId="0" applyBorder="1"/>
    <xf numFmtId="166" fontId="0" fillId="0" borderId="5" xfId="0" applyNumberFormat="1" applyBorder="1"/>
    <xf numFmtId="166" fontId="0" fillId="0" borderId="25" xfId="0" applyNumberFormat="1" applyBorder="1"/>
    <xf numFmtId="166" fontId="0" fillId="0" borderId="6" xfId="0" applyNumberFormat="1" applyBorder="1"/>
    <xf numFmtId="166" fontId="0" fillId="0" borderId="3" xfId="0" applyNumberFormat="1" applyBorder="1"/>
    <xf numFmtId="1" fontId="0" fillId="0" borderId="13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4" fontId="0" fillId="0" borderId="28" xfId="0" applyNumberFormat="1" applyBorder="1" applyAlignment="1">
      <alignment horizontal="right"/>
    </xf>
    <xf numFmtId="4" fontId="0" fillId="0" borderId="29" xfId="0" applyNumberFormat="1" applyBorder="1" applyAlignment="1">
      <alignment horizontal="right"/>
    </xf>
    <xf numFmtId="4" fontId="0" fillId="0" borderId="27" xfId="0" applyNumberFormat="1" applyBorder="1" applyAlignment="1">
      <alignment horizontal="right"/>
    </xf>
    <xf numFmtId="4" fontId="0" fillId="0" borderId="30" xfId="0" applyNumberForma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22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16" xfId="0" applyFont="1" applyBorder="1" applyAlignment="1">
      <alignment horizontal="left"/>
    </xf>
    <xf numFmtId="0" fontId="10" fillId="2" borderId="37" xfId="0" applyFont="1" applyFill="1" applyBorder="1" applyAlignment="1">
      <alignment horizontal="center"/>
    </xf>
    <xf numFmtId="0" fontId="10" fillId="2" borderId="38" xfId="0" applyFont="1" applyFill="1" applyBorder="1"/>
    <xf numFmtId="4" fontId="0" fillId="3" borderId="39" xfId="0" applyNumberFormat="1" applyFill="1" applyBorder="1" applyAlignment="1">
      <alignment horizontal="right" vertical="center"/>
    </xf>
    <xf numFmtId="4" fontId="0" fillId="3" borderId="40" xfId="0" applyNumberFormat="1" applyFill="1" applyBorder="1" applyAlignment="1">
      <alignment horizontal="right" vertical="center"/>
    </xf>
    <xf numFmtId="49" fontId="5" fillId="0" borderId="39" xfId="0" applyNumberFormat="1" applyFont="1" applyBorder="1" applyAlignment="1" applyProtection="1">
      <alignment horizontal="left"/>
      <protection locked="0"/>
    </xf>
    <xf numFmtId="49" fontId="0" fillId="0" borderId="40" xfId="0" applyNumberFormat="1" applyBorder="1" applyAlignment="1" applyProtection="1">
      <alignment horizontal="left"/>
      <protection locked="0"/>
    </xf>
    <xf numFmtId="4" fontId="0" fillId="2" borderId="39" xfId="0" applyNumberFormat="1" applyFill="1" applyBorder="1" applyAlignment="1">
      <alignment horizontal="right" vertical="center" wrapText="1"/>
    </xf>
    <xf numFmtId="4" fontId="0" fillId="2" borderId="40" xfId="0" applyNumberFormat="1" applyFill="1" applyBorder="1" applyAlignment="1">
      <alignment horizontal="right" vertical="center" wrapText="1"/>
    </xf>
    <xf numFmtId="4" fontId="0" fillId="2" borderId="39" xfId="0" applyNumberFormat="1" applyFill="1" applyBorder="1" applyAlignment="1">
      <alignment horizontal="right" vertical="center"/>
    </xf>
    <xf numFmtId="4" fontId="0" fillId="2" borderId="40" xfId="0" applyNumberForma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16" xfId="0" applyFont="1" applyBorder="1" applyAlignment="1">
      <alignment horizontal="left"/>
    </xf>
    <xf numFmtId="0" fontId="10" fillId="2" borderId="43" xfId="0" applyFont="1" applyFill="1" applyBorder="1" applyAlignment="1">
      <alignment horizontal="center" vertical="top"/>
    </xf>
    <xf numFmtId="0" fontId="10" fillId="2" borderId="44" xfId="0" applyFont="1" applyFill="1" applyBorder="1" applyAlignment="1">
      <alignment horizontal="center" vertical="top"/>
    </xf>
    <xf numFmtId="0" fontId="10" fillId="2" borderId="57" xfId="0" applyFont="1" applyFill="1" applyBorder="1" applyAlignment="1">
      <alignment horizontal="center" vertical="top"/>
    </xf>
    <xf numFmtId="0" fontId="10" fillId="2" borderId="56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71"/>
  <sheetViews>
    <sheetView topLeftCell="A55" workbookViewId="0">
      <selection activeCell="U55" sqref="U55:W55"/>
    </sheetView>
  </sheetViews>
  <sheetFormatPr defaultColWidth="10.5" defaultRowHeight="11.45" customHeight="1"/>
  <cols>
    <col min="1" max="1" width="1.5" style="1" customWidth="1"/>
    <col min="2" max="2" width="4" style="1" customWidth="1"/>
    <col min="3" max="3" width="2.5" style="1" customWidth="1"/>
    <col min="4" max="4" width="12.33203125" style="1" customWidth="1"/>
    <col min="5" max="5" width="10" style="1" customWidth="1"/>
    <col min="6" max="6" width="6" style="1" customWidth="1"/>
    <col min="7" max="7" width="3" style="1" customWidth="1"/>
    <col min="8" max="8" width="2.83203125" style="1" customWidth="1"/>
    <col min="9" max="9" width="2" style="1" customWidth="1"/>
    <col min="10" max="10" width="2.83203125" style="1" customWidth="1"/>
    <col min="11" max="11" width="5.6640625" style="1" customWidth="1"/>
    <col min="12" max="12" width="0.5" style="1" customWidth="1"/>
    <col min="13" max="13" width="6.1640625" style="1" customWidth="1"/>
    <col min="14" max="14" width="0.83203125" style="1" customWidth="1"/>
    <col min="15" max="15" width="7.1640625" style="1" customWidth="1"/>
    <col min="16" max="16" width="8.1640625" style="1" customWidth="1"/>
    <col min="17" max="17" width="1.83203125" style="1" customWidth="1"/>
    <col min="18" max="18" width="5" style="1" customWidth="1"/>
    <col min="19" max="19" width="8.1640625" style="1" customWidth="1"/>
    <col min="20" max="20" width="4.1640625" style="1" customWidth="1"/>
    <col min="21" max="21" width="4" style="1" customWidth="1"/>
    <col min="22" max="22" width="8.1640625" style="1" customWidth="1"/>
    <col min="23" max="23" width="5.1640625" style="1" customWidth="1"/>
    <col min="24" max="24" width="11.1640625" style="1" customWidth="1"/>
    <col min="25" max="25" width="6.1640625" style="1" customWidth="1"/>
  </cols>
  <sheetData>
    <row r="1" spans="2:25" s="1" customFormat="1" ht="12" customHeight="1">
      <c r="B1" s="98" t="s">
        <v>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</row>
    <row r="2" spans="2:25" s="1" customFormat="1" ht="12" customHeight="1">
      <c r="X2" s="99"/>
      <c r="Y2" s="100"/>
    </row>
    <row r="3" spans="2:25" s="1" customFormat="1" ht="11.1" customHeight="1" thickBot="1">
      <c r="U3" s="2"/>
      <c r="V3" s="2"/>
      <c r="W3" s="2" t="s">
        <v>1</v>
      </c>
      <c r="X3" s="101"/>
      <c r="Y3" s="102"/>
    </row>
    <row r="4" spans="2:25" s="1" customFormat="1" ht="11.1" customHeight="1">
      <c r="J4" s="2" t="s">
        <v>2</v>
      </c>
      <c r="K4" s="103" t="s">
        <v>3</v>
      </c>
      <c r="L4" s="103"/>
      <c r="M4" s="103"/>
      <c r="N4" s="103"/>
      <c r="O4" s="103"/>
      <c r="P4" s="103"/>
      <c r="Q4" s="103"/>
      <c r="U4" s="2"/>
      <c r="V4" s="2"/>
      <c r="W4" s="2" t="s">
        <v>4</v>
      </c>
      <c r="X4" s="104"/>
      <c r="Y4" s="105"/>
    </row>
    <row r="5" spans="2:25" s="1" customFormat="1" ht="11.1" customHeight="1">
      <c r="B5" s="106" t="s">
        <v>5</v>
      </c>
      <c r="C5" s="106"/>
      <c r="D5" s="106"/>
      <c r="E5" s="106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2"/>
      <c r="V5" s="2"/>
      <c r="W5" s="2" t="s">
        <v>6</v>
      </c>
      <c r="X5" s="108"/>
      <c r="Y5" s="109"/>
    </row>
    <row r="6" spans="2:25" s="1" customFormat="1" ht="11.1" customHeight="1">
      <c r="B6" s="110" t="s">
        <v>7</v>
      </c>
      <c r="C6" s="110"/>
      <c r="D6" s="110"/>
      <c r="E6" s="110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2"/>
      <c r="V6" s="2"/>
      <c r="W6" s="2" t="s">
        <v>8</v>
      </c>
      <c r="X6" s="108"/>
      <c r="Y6" s="109"/>
    </row>
    <row r="7" spans="2:25" s="1" customFormat="1" ht="11.1" customHeight="1">
      <c r="B7" s="106" t="s">
        <v>9</v>
      </c>
      <c r="C7" s="106"/>
      <c r="D7" s="106"/>
      <c r="E7" s="106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2"/>
      <c r="V7" s="2"/>
      <c r="W7" s="2" t="s">
        <v>10</v>
      </c>
      <c r="X7" s="108"/>
      <c r="Y7" s="109"/>
    </row>
    <row r="8" spans="2:25" s="1" customFormat="1" ht="17.100000000000001" customHeight="1">
      <c r="B8" s="106" t="s">
        <v>11</v>
      </c>
      <c r="C8" s="106"/>
      <c r="D8" s="106"/>
      <c r="E8" s="106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2"/>
      <c r="V8" s="2"/>
      <c r="W8" s="2" t="s">
        <v>6</v>
      </c>
      <c r="X8" s="7"/>
      <c r="Y8" s="6"/>
    </row>
    <row r="9" spans="2:25" s="1" customFormat="1" ht="15.95" customHeight="1">
      <c r="B9" s="106"/>
      <c r="C9" s="106"/>
      <c r="D9" s="106"/>
      <c r="E9" s="106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2"/>
      <c r="V9" s="2"/>
      <c r="W9" s="2"/>
      <c r="X9" s="7"/>
      <c r="Y9" s="6"/>
    </row>
    <row r="10" spans="2:25" s="1" customFormat="1" ht="11.1" customHeight="1">
      <c r="B10" s="106" t="s">
        <v>12</v>
      </c>
      <c r="C10" s="106"/>
      <c r="D10" s="106"/>
      <c r="E10" s="106"/>
      <c r="U10" s="2"/>
      <c r="V10" s="2"/>
      <c r="W10" s="2" t="s">
        <v>13</v>
      </c>
      <c r="X10" s="108"/>
      <c r="Y10" s="109"/>
    </row>
    <row r="11" spans="2:25" s="1" customFormat="1" ht="11.1" customHeight="1" thickBot="1">
      <c r="B11" s="106" t="s">
        <v>14</v>
      </c>
      <c r="C11" s="106"/>
      <c r="D11" s="106"/>
      <c r="E11" s="8" t="s">
        <v>15</v>
      </c>
      <c r="U11" s="2"/>
      <c r="V11" s="2"/>
      <c r="W11" s="2" t="s">
        <v>16</v>
      </c>
      <c r="X11" s="113"/>
      <c r="Y11" s="114"/>
    </row>
    <row r="12" spans="2:25" s="1" customFormat="1" ht="11.1" customHeight="1"/>
    <row r="13" spans="2:25" s="1" customFormat="1" ht="5.0999999999999996" customHeight="1"/>
    <row r="14" spans="2:25" s="1" customFormat="1" ht="33" customHeight="1">
      <c r="B14" s="9"/>
      <c r="C14" s="115" t="s">
        <v>17</v>
      </c>
      <c r="D14" s="115"/>
      <c r="E14" s="115"/>
      <c r="F14" s="115"/>
      <c r="G14" s="115"/>
      <c r="H14" s="115"/>
      <c r="I14" s="115"/>
      <c r="J14" s="116"/>
      <c r="K14" s="117" t="s">
        <v>18</v>
      </c>
      <c r="L14" s="118"/>
      <c r="M14" s="117" t="s">
        <v>19</v>
      </c>
      <c r="N14" s="118"/>
      <c r="O14" s="119" t="s">
        <v>20</v>
      </c>
      <c r="P14" s="120"/>
      <c r="Q14" s="121"/>
      <c r="R14" s="119" t="s">
        <v>21</v>
      </c>
      <c r="S14" s="120"/>
      <c r="T14" s="121"/>
      <c r="U14" s="119" t="s">
        <v>22</v>
      </c>
      <c r="V14" s="120"/>
      <c r="W14" s="121"/>
      <c r="X14" s="122" t="s">
        <v>23</v>
      </c>
      <c r="Y14" s="116"/>
    </row>
    <row r="15" spans="2:25" s="1" customFormat="1" ht="11.1" customHeight="1" thickBot="1">
      <c r="B15" s="123">
        <v>1</v>
      </c>
      <c r="C15" s="124"/>
      <c r="D15" s="124"/>
      <c r="E15" s="124"/>
      <c r="F15" s="124"/>
      <c r="G15" s="124"/>
      <c r="H15" s="124"/>
      <c r="I15" s="124"/>
      <c r="J15" s="125"/>
      <c r="K15" s="126">
        <v>2</v>
      </c>
      <c r="L15" s="127"/>
      <c r="M15" s="126">
        <v>3</v>
      </c>
      <c r="N15" s="127"/>
      <c r="O15" s="126">
        <v>4</v>
      </c>
      <c r="P15" s="128"/>
      <c r="Q15" s="127"/>
      <c r="R15" s="126">
        <v>5</v>
      </c>
      <c r="S15" s="128"/>
      <c r="T15" s="127"/>
      <c r="U15" s="126">
        <v>6</v>
      </c>
      <c r="V15" s="128"/>
      <c r="W15" s="127"/>
      <c r="X15" s="126">
        <v>7</v>
      </c>
      <c r="Y15" s="127"/>
    </row>
    <row r="16" spans="2:25" s="1" customFormat="1" ht="11.1" customHeight="1">
      <c r="B16" s="129" t="s">
        <v>24</v>
      </c>
      <c r="C16" s="130"/>
      <c r="D16" s="130"/>
      <c r="E16" s="130"/>
      <c r="F16" s="130"/>
      <c r="G16" s="130"/>
      <c r="H16" s="130"/>
      <c r="I16" s="130"/>
      <c r="J16" s="131"/>
      <c r="K16" s="132">
        <v>10</v>
      </c>
      <c r="L16" s="133"/>
      <c r="M16" s="136">
        <v>100</v>
      </c>
      <c r="N16" s="137"/>
      <c r="O16" s="11"/>
      <c r="Q16" s="10"/>
      <c r="R16" s="11"/>
      <c r="T16" s="10"/>
      <c r="U16" s="11"/>
      <c r="W16" s="10"/>
      <c r="X16" s="11"/>
      <c r="Y16" s="12"/>
    </row>
    <row r="17" spans="2:25" s="1" customFormat="1" ht="21.95" customHeight="1">
      <c r="B17" s="140" t="s">
        <v>25</v>
      </c>
      <c r="C17" s="107"/>
      <c r="D17" s="107"/>
      <c r="E17" s="107"/>
      <c r="F17" s="107"/>
      <c r="G17" s="107"/>
      <c r="H17" s="107"/>
      <c r="I17" s="107"/>
      <c r="J17" s="141"/>
      <c r="K17" s="134"/>
      <c r="L17" s="135"/>
      <c r="M17" s="138"/>
      <c r="N17" s="139"/>
      <c r="O17" s="142">
        <v>27472</v>
      </c>
      <c r="P17" s="143"/>
      <c r="Q17" s="144"/>
      <c r="R17" s="145"/>
      <c r="S17" s="146"/>
      <c r="T17" s="147"/>
      <c r="U17" s="142"/>
      <c r="V17" s="143"/>
      <c r="W17" s="144"/>
      <c r="X17" s="142"/>
      <c r="Y17" s="148"/>
    </row>
    <row r="18" spans="2:25" s="1" customFormat="1" ht="11.1" customHeight="1">
      <c r="B18" s="149" t="s">
        <v>26</v>
      </c>
      <c r="C18" s="111"/>
      <c r="D18" s="111"/>
      <c r="E18" s="111"/>
      <c r="F18" s="111"/>
      <c r="G18" s="111"/>
      <c r="H18" s="111"/>
      <c r="I18" s="111"/>
      <c r="J18" s="150"/>
      <c r="K18" s="151">
        <v>30</v>
      </c>
      <c r="L18" s="152"/>
      <c r="M18" s="153">
        <v>120</v>
      </c>
      <c r="N18" s="154"/>
      <c r="O18" s="155" t="s">
        <v>27</v>
      </c>
      <c r="P18" s="156"/>
      <c r="Q18" s="157"/>
      <c r="R18" s="158">
        <v>0</v>
      </c>
      <c r="S18" s="159"/>
      <c r="T18" s="160"/>
      <c r="U18" s="158"/>
      <c r="V18" s="159"/>
      <c r="W18" s="160"/>
      <c r="X18" s="158"/>
      <c r="Y18" s="161"/>
    </row>
    <row r="19" spans="2:25" s="1" customFormat="1" ht="11.1" customHeight="1">
      <c r="B19" s="149" t="s">
        <v>28</v>
      </c>
      <c r="C19" s="111"/>
      <c r="D19" s="111"/>
      <c r="E19" s="111"/>
      <c r="F19" s="111"/>
      <c r="G19" s="111"/>
      <c r="H19" s="111"/>
      <c r="I19" s="111"/>
      <c r="J19" s="150"/>
      <c r="K19" s="151">
        <v>40</v>
      </c>
      <c r="L19" s="152"/>
      <c r="M19" s="153">
        <v>130</v>
      </c>
      <c r="N19" s="154"/>
      <c r="O19" s="155" t="s">
        <v>27</v>
      </c>
      <c r="P19" s="156"/>
      <c r="Q19" s="157"/>
      <c r="R19" s="162">
        <v>228160482.74000001</v>
      </c>
      <c r="S19" s="163"/>
      <c r="T19" s="164"/>
      <c r="U19" s="158">
        <v>169400</v>
      </c>
      <c r="V19" s="159"/>
      <c r="W19" s="160"/>
      <c r="X19" s="162"/>
      <c r="Y19" s="165"/>
    </row>
    <row r="20" spans="2:25" s="1" customFormat="1" ht="21.95" customHeight="1">
      <c r="B20" s="149" t="s">
        <v>29</v>
      </c>
      <c r="C20" s="111"/>
      <c r="D20" s="111"/>
      <c r="E20" s="111"/>
      <c r="F20" s="111"/>
      <c r="G20" s="111"/>
      <c r="H20" s="111"/>
      <c r="I20" s="111"/>
      <c r="J20" s="150"/>
      <c r="K20" s="151">
        <v>50</v>
      </c>
      <c r="L20" s="152"/>
      <c r="M20" s="153">
        <v>140</v>
      </c>
      <c r="N20" s="154"/>
      <c r="O20" s="155" t="s">
        <v>27</v>
      </c>
      <c r="P20" s="156"/>
      <c r="Q20" s="157"/>
      <c r="R20" s="158">
        <v>0</v>
      </c>
      <c r="S20" s="159"/>
      <c r="T20" s="160"/>
      <c r="U20" s="158"/>
      <c r="V20" s="159"/>
      <c r="W20" s="160"/>
      <c r="X20" s="158"/>
      <c r="Y20" s="161"/>
    </row>
    <row r="21" spans="2:25" s="1" customFormat="1" ht="11.1" customHeight="1">
      <c r="B21" s="149" t="s">
        <v>30</v>
      </c>
      <c r="C21" s="111"/>
      <c r="D21" s="111"/>
      <c r="E21" s="111"/>
      <c r="F21" s="111"/>
      <c r="G21" s="111"/>
      <c r="H21" s="111"/>
      <c r="I21" s="111"/>
      <c r="J21" s="150"/>
      <c r="K21" s="151">
        <v>60</v>
      </c>
      <c r="L21" s="152"/>
      <c r="M21" s="153">
        <v>150</v>
      </c>
      <c r="N21" s="154"/>
      <c r="O21" s="155" t="s">
        <v>27</v>
      </c>
      <c r="P21" s="156"/>
      <c r="Q21" s="157"/>
      <c r="R21" s="158">
        <v>0</v>
      </c>
      <c r="S21" s="159"/>
      <c r="T21" s="160"/>
      <c r="U21" s="158"/>
      <c r="V21" s="159"/>
      <c r="W21" s="160"/>
      <c r="X21" s="158"/>
      <c r="Y21" s="161"/>
    </row>
    <row r="22" spans="2:25" s="1" customFormat="1" ht="11.1" customHeight="1">
      <c r="B22" s="13"/>
      <c r="C22" s="5"/>
      <c r="D22" s="166" t="s">
        <v>31</v>
      </c>
      <c r="E22" s="166"/>
      <c r="F22" s="166"/>
      <c r="G22" s="166"/>
      <c r="H22" s="166"/>
      <c r="I22" s="166"/>
      <c r="J22" s="167"/>
      <c r="K22" s="15"/>
      <c r="L22" s="14"/>
      <c r="M22" s="16"/>
      <c r="N22" s="14"/>
      <c r="Q22" s="10"/>
      <c r="T22" s="10"/>
      <c r="W22" s="10"/>
      <c r="Y22" s="12"/>
    </row>
    <row r="23" spans="2:25" s="1" customFormat="1" ht="21.95" customHeight="1">
      <c r="B23" s="17"/>
      <c r="C23" s="107" t="s">
        <v>32</v>
      </c>
      <c r="D23" s="107"/>
      <c r="E23" s="107"/>
      <c r="F23" s="107"/>
      <c r="G23" s="107"/>
      <c r="H23" s="107"/>
      <c r="I23" s="107"/>
      <c r="J23" s="141"/>
      <c r="K23" s="134">
        <v>62</v>
      </c>
      <c r="L23" s="135"/>
      <c r="M23" s="138">
        <v>152</v>
      </c>
      <c r="N23" s="139"/>
      <c r="O23" s="168" t="s">
        <v>27</v>
      </c>
      <c r="P23" s="169"/>
      <c r="Q23" s="170"/>
      <c r="R23" s="171">
        <v>0</v>
      </c>
      <c r="S23" s="172"/>
      <c r="T23" s="173"/>
      <c r="U23" s="171">
        <v>0</v>
      </c>
      <c r="V23" s="172"/>
      <c r="W23" s="173"/>
      <c r="X23" s="171"/>
      <c r="Y23" s="174"/>
    </row>
    <row r="24" spans="2:25" s="1" customFormat="1" ht="21.95" customHeight="1">
      <c r="B24" s="17"/>
      <c r="C24" s="111" t="s">
        <v>33</v>
      </c>
      <c r="D24" s="111"/>
      <c r="E24" s="111"/>
      <c r="F24" s="111"/>
      <c r="G24" s="111"/>
      <c r="H24" s="111"/>
      <c r="I24" s="111"/>
      <c r="J24" s="150"/>
      <c r="K24" s="151">
        <v>63</v>
      </c>
      <c r="L24" s="152"/>
      <c r="M24" s="153">
        <v>153</v>
      </c>
      <c r="N24" s="154"/>
      <c r="O24" s="155" t="s">
        <v>27</v>
      </c>
      <c r="P24" s="156"/>
      <c r="Q24" s="157"/>
      <c r="R24" s="158">
        <v>0</v>
      </c>
      <c r="S24" s="159"/>
      <c r="T24" s="160"/>
      <c r="U24" s="158">
        <v>0</v>
      </c>
      <c r="V24" s="159"/>
      <c r="W24" s="160"/>
      <c r="X24" s="158"/>
      <c r="Y24" s="161"/>
    </row>
    <row r="25" spans="2:25" s="1" customFormat="1" ht="11.1" customHeight="1">
      <c r="B25" s="149" t="s">
        <v>34</v>
      </c>
      <c r="C25" s="111"/>
      <c r="D25" s="111"/>
      <c r="E25" s="111"/>
      <c r="F25" s="111"/>
      <c r="G25" s="111"/>
      <c r="H25" s="111"/>
      <c r="I25" s="111"/>
      <c r="J25" s="150"/>
      <c r="K25" s="151">
        <v>90</v>
      </c>
      <c r="L25" s="152"/>
      <c r="M25" s="153">
        <v>170</v>
      </c>
      <c r="N25" s="154"/>
      <c r="O25" s="158">
        <v>0</v>
      </c>
      <c r="P25" s="159"/>
      <c r="Q25" s="160"/>
      <c r="R25" s="162">
        <v>-118028646.09</v>
      </c>
      <c r="S25" s="163"/>
      <c r="T25" s="164"/>
      <c r="U25" s="158">
        <v>527760.27</v>
      </c>
      <c r="V25" s="159"/>
      <c r="W25" s="160"/>
      <c r="X25" s="162"/>
      <c r="Y25" s="165"/>
    </row>
    <row r="26" spans="2:25" s="1" customFormat="1" ht="11.1" customHeight="1">
      <c r="B26" s="13"/>
      <c r="C26" s="5"/>
      <c r="D26" s="166" t="s">
        <v>31</v>
      </c>
      <c r="E26" s="166"/>
      <c r="F26" s="166"/>
      <c r="G26" s="166"/>
      <c r="H26" s="166"/>
      <c r="I26" s="166"/>
      <c r="J26" s="167"/>
      <c r="K26" s="15"/>
      <c r="L26" s="14"/>
      <c r="M26" s="16"/>
      <c r="N26" s="14"/>
      <c r="Q26" s="10"/>
      <c r="T26" s="10"/>
      <c r="W26" s="10"/>
      <c r="Y26" s="12"/>
    </row>
    <row r="27" spans="2:25" s="1" customFormat="1" ht="11.1" customHeight="1">
      <c r="B27" s="17"/>
      <c r="C27" s="107" t="s">
        <v>35</v>
      </c>
      <c r="D27" s="107"/>
      <c r="E27" s="107"/>
      <c r="F27" s="107"/>
      <c r="G27" s="107"/>
      <c r="H27" s="107"/>
      <c r="I27" s="107"/>
      <c r="J27" s="141"/>
      <c r="K27" s="134">
        <v>91</v>
      </c>
      <c r="L27" s="135"/>
      <c r="M27" s="138">
        <v>171</v>
      </c>
      <c r="N27" s="139"/>
      <c r="O27" s="171">
        <v>0</v>
      </c>
      <c r="P27" s="172"/>
      <c r="Q27" s="173"/>
      <c r="R27" s="171">
        <v>0</v>
      </c>
      <c r="S27" s="172"/>
      <c r="T27" s="173"/>
      <c r="U27" s="171">
        <v>0</v>
      </c>
      <c r="V27" s="172"/>
      <c r="W27" s="173"/>
      <c r="X27" s="171"/>
      <c r="Y27" s="174"/>
    </row>
    <row r="28" spans="2:25" s="1" customFormat="1" ht="11.1" customHeight="1">
      <c r="B28" s="17"/>
      <c r="C28" s="111" t="s">
        <v>36</v>
      </c>
      <c r="D28" s="111"/>
      <c r="E28" s="111"/>
      <c r="F28" s="111"/>
      <c r="G28" s="111"/>
      <c r="H28" s="111"/>
      <c r="I28" s="111"/>
      <c r="J28" s="150"/>
      <c r="K28" s="151">
        <v>92</v>
      </c>
      <c r="L28" s="152"/>
      <c r="M28" s="153">
        <v>172</v>
      </c>
      <c r="N28" s="154"/>
      <c r="O28" s="158">
        <v>0</v>
      </c>
      <c r="P28" s="159"/>
      <c r="Q28" s="160"/>
      <c r="R28" s="162">
        <v>-118035833.67</v>
      </c>
      <c r="S28" s="163"/>
      <c r="T28" s="164"/>
      <c r="U28" s="158">
        <v>527661.27</v>
      </c>
      <c r="V28" s="159"/>
      <c r="W28" s="160"/>
      <c r="X28" s="162"/>
      <c r="Y28" s="165"/>
    </row>
    <row r="29" spans="2:25" s="1" customFormat="1" ht="11.1" customHeight="1">
      <c r="B29" s="13"/>
      <c r="C29" s="5"/>
      <c r="D29" s="166" t="s">
        <v>37</v>
      </c>
      <c r="E29" s="166"/>
      <c r="F29" s="166"/>
      <c r="G29" s="166"/>
      <c r="H29" s="166"/>
      <c r="I29" s="166"/>
      <c r="J29" s="167"/>
      <c r="K29" s="15"/>
      <c r="L29" s="14"/>
      <c r="M29" s="16"/>
      <c r="N29" s="14"/>
      <c r="Q29" s="10"/>
      <c r="T29" s="10"/>
      <c r="W29" s="10"/>
      <c r="Y29" s="12"/>
    </row>
    <row r="30" spans="2:25" s="1" customFormat="1" ht="21.95" customHeight="1">
      <c r="B30" s="17"/>
      <c r="C30" s="4"/>
      <c r="D30" s="175" t="s">
        <v>38</v>
      </c>
      <c r="E30" s="175"/>
      <c r="F30" s="175"/>
      <c r="G30" s="175"/>
      <c r="H30" s="175"/>
      <c r="I30" s="175"/>
      <c r="J30" s="176"/>
      <c r="K30" s="134">
        <v>93</v>
      </c>
      <c r="L30" s="135"/>
      <c r="M30" s="138">
        <v>172</v>
      </c>
      <c r="N30" s="139"/>
      <c r="O30" s="171">
        <v>0</v>
      </c>
      <c r="P30" s="172"/>
      <c r="Q30" s="173"/>
      <c r="R30" s="142"/>
      <c r="S30" s="143"/>
      <c r="T30" s="144"/>
      <c r="U30" s="171"/>
      <c r="V30" s="172"/>
      <c r="W30" s="173"/>
      <c r="X30" s="142"/>
      <c r="Y30" s="148"/>
    </row>
    <row r="31" spans="2:25" s="1" customFormat="1" ht="11.1" customHeight="1">
      <c r="B31" s="17"/>
      <c r="C31" s="4"/>
      <c r="D31" s="177" t="s">
        <v>39</v>
      </c>
      <c r="E31" s="177"/>
      <c r="F31" s="177"/>
      <c r="G31" s="177"/>
      <c r="H31" s="177"/>
      <c r="I31" s="177"/>
      <c r="J31" s="178"/>
      <c r="K31" s="151">
        <v>96</v>
      </c>
      <c r="L31" s="152"/>
      <c r="M31" s="153">
        <v>172</v>
      </c>
      <c r="N31" s="154"/>
      <c r="O31" s="158">
        <v>0</v>
      </c>
      <c r="P31" s="159"/>
      <c r="Q31" s="160"/>
      <c r="R31" s="158">
        <v>0</v>
      </c>
      <c r="S31" s="159"/>
      <c r="T31" s="160"/>
      <c r="U31" s="158">
        <v>0</v>
      </c>
      <c r="V31" s="159"/>
      <c r="W31" s="160"/>
      <c r="X31" s="158"/>
      <c r="Y31" s="161"/>
    </row>
    <row r="32" spans="2:25" s="1" customFormat="1" ht="21.95" customHeight="1">
      <c r="B32" s="17"/>
      <c r="C32" s="111" t="s">
        <v>40</v>
      </c>
      <c r="D32" s="111"/>
      <c r="E32" s="111"/>
      <c r="F32" s="111"/>
      <c r="G32" s="111"/>
      <c r="H32" s="111"/>
      <c r="I32" s="111"/>
      <c r="J32" s="150"/>
      <c r="K32" s="151">
        <v>99</v>
      </c>
      <c r="L32" s="152"/>
      <c r="M32" s="153">
        <v>173</v>
      </c>
      <c r="N32" s="154"/>
      <c r="O32" s="158">
        <v>0</v>
      </c>
      <c r="P32" s="159"/>
      <c r="Q32" s="160"/>
      <c r="R32" s="158">
        <v>7187.58</v>
      </c>
      <c r="S32" s="159"/>
      <c r="T32" s="160"/>
      <c r="U32" s="158">
        <v>-99</v>
      </c>
      <c r="V32" s="159"/>
      <c r="W32" s="160"/>
      <c r="X32" s="158"/>
      <c r="Y32" s="161"/>
    </row>
    <row r="33" spans="1:25" s="1" customFormat="1" ht="11.1" customHeight="1">
      <c r="B33" s="149" t="s">
        <v>41</v>
      </c>
      <c r="C33" s="111"/>
      <c r="D33" s="111"/>
      <c r="E33" s="111"/>
      <c r="F33" s="111"/>
      <c r="G33" s="111"/>
      <c r="H33" s="111"/>
      <c r="I33" s="111"/>
      <c r="J33" s="150"/>
      <c r="K33" s="179">
        <v>100</v>
      </c>
      <c r="L33" s="154"/>
      <c r="M33" s="153">
        <v>180</v>
      </c>
      <c r="N33" s="154"/>
      <c r="O33" s="162">
        <v>943502.57</v>
      </c>
      <c r="P33" s="163"/>
      <c r="Q33" s="164"/>
      <c r="R33" s="158">
        <v>0</v>
      </c>
      <c r="S33" s="159"/>
      <c r="T33" s="160"/>
      <c r="U33" s="162">
        <v>1607913.47</v>
      </c>
      <c r="V33" s="163"/>
      <c r="W33" s="164"/>
      <c r="X33" s="162"/>
      <c r="Y33" s="165"/>
    </row>
    <row r="34" spans="1:25" s="1" customFormat="1" ht="11.1" customHeight="1">
      <c r="B34" s="13"/>
      <c r="C34" s="5"/>
      <c r="D34" s="166" t="s">
        <v>31</v>
      </c>
      <c r="E34" s="166"/>
      <c r="F34" s="166"/>
      <c r="G34" s="166"/>
      <c r="H34" s="166"/>
      <c r="I34" s="166"/>
      <c r="J34" s="167"/>
      <c r="K34" s="15"/>
      <c r="L34" s="14"/>
      <c r="M34" s="16"/>
      <c r="N34" s="14"/>
      <c r="Q34" s="10"/>
      <c r="T34" s="10"/>
      <c r="W34" s="10"/>
      <c r="Y34" s="12"/>
    </row>
    <row r="35" spans="1:25" s="1" customFormat="1" ht="11.1" customHeight="1">
      <c r="B35" s="17"/>
      <c r="C35" s="107" t="s">
        <v>42</v>
      </c>
      <c r="D35" s="107"/>
      <c r="E35" s="107"/>
      <c r="F35" s="107"/>
      <c r="G35" s="107"/>
      <c r="H35" s="107"/>
      <c r="I35" s="107"/>
      <c r="J35" s="141"/>
      <c r="K35" s="180">
        <v>101</v>
      </c>
      <c r="L35" s="139"/>
      <c r="M35" s="138">
        <v>180</v>
      </c>
      <c r="N35" s="139"/>
      <c r="O35" s="142">
        <v>943502.57</v>
      </c>
      <c r="P35" s="143"/>
      <c r="Q35" s="144"/>
      <c r="R35" s="171"/>
      <c r="S35" s="172"/>
      <c r="T35" s="173"/>
      <c r="U35" s="171"/>
      <c r="V35" s="172"/>
      <c r="W35" s="173"/>
      <c r="X35" s="142"/>
      <c r="Y35" s="148"/>
    </row>
    <row r="36" spans="1:25" s="1" customFormat="1" ht="21.95" customHeight="1">
      <c r="B36" s="17"/>
      <c r="C36" s="111" t="s">
        <v>43</v>
      </c>
      <c r="D36" s="111"/>
      <c r="E36" s="111"/>
      <c r="F36" s="111"/>
      <c r="G36" s="111"/>
      <c r="H36" s="111"/>
      <c r="I36" s="111"/>
      <c r="J36" s="150"/>
      <c r="K36" s="179">
        <v>102</v>
      </c>
      <c r="L36" s="154"/>
      <c r="M36" s="153">
        <v>180</v>
      </c>
      <c r="N36" s="154"/>
      <c r="O36" s="158">
        <v>0</v>
      </c>
      <c r="P36" s="159"/>
      <c r="Q36" s="160"/>
      <c r="R36" s="155"/>
      <c r="S36" s="156"/>
      <c r="T36" s="157"/>
      <c r="U36" s="155"/>
      <c r="V36" s="156"/>
      <c r="W36" s="157"/>
      <c r="X36" s="158"/>
      <c r="Y36" s="161"/>
    </row>
    <row r="37" spans="1:25" s="1" customFormat="1" ht="11.1" customHeight="1">
      <c r="B37" s="17"/>
      <c r="C37" s="111" t="s">
        <v>44</v>
      </c>
      <c r="D37" s="111"/>
      <c r="E37" s="111"/>
      <c r="F37" s="111"/>
      <c r="G37" s="111"/>
      <c r="H37" s="111"/>
      <c r="I37" s="111"/>
      <c r="J37" s="150"/>
      <c r="K37" s="179">
        <v>103</v>
      </c>
      <c r="L37" s="154"/>
      <c r="M37" s="153">
        <v>180</v>
      </c>
      <c r="N37" s="154"/>
      <c r="O37" s="155" t="s">
        <v>27</v>
      </c>
      <c r="P37" s="156"/>
      <c r="Q37" s="157"/>
      <c r="R37" s="158"/>
      <c r="S37" s="159"/>
      <c r="T37" s="160"/>
      <c r="U37" s="162">
        <v>1545807.87</v>
      </c>
      <c r="V37" s="163"/>
      <c r="W37" s="164"/>
      <c r="X37" s="162"/>
      <c r="Y37" s="165"/>
    </row>
    <row r="38" spans="1:25" s="1" customFormat="1" ht="11.1" customHeight="1">
      <c r="B38" s="17"/>
      <c r="C38" s="111" t="s">
        <v>45</v>
      </c>
      <c r="D38" s="111"/>
      <c r="E38" s="111"/>
      <c r="F38" s="111"/>
      <c r="G38" s="111"/>
      <c r="H38" s="111"/>
      <c r="I38" s="111"/>
      <c r="J38" s="150"/>
      <c r="K38" s="179">
        <v>104</v>
      </c>
      <c r="L38" s="154"/>
      <c r="M38" s="153">
        <v>180</v>
      </c>
      <c r="N38" s="154"/>
      <c r="O38" s="158">
        <v>0</v>
      </c>
      <c r="P38" s="159"/>
      <c r="Q38" s="160"/>
      <c r="R38" s="158">
        <v>164194463.19999999</v>
      </c>
      <c r="S38" s="159"/>
      <c r="T38" s="160"/>
      <c r="U38" s="158">
        <v>62105.599999999999</v>
      </c>
      <c r="V38" s="159"/>
      <c r="W38" s="160"/>
      <c r="X38" s="158">
        <v>0</v>
      </c>
      <c r="Y38" s="161"/>
    </row>
    <row r="39" spans="1:25" s="1" customFormat="1" ht="11.1" customHeight="1">
      <c r="B39" s="149" t="s">
        <v>46</v>
      </c>
      <c r="C39" s="111"/>
      <c r="D39" s="111"/>
      <c r="E39" s="111"/>
      <c r="F39" s="111"/>
      <c r="G39" s="111"/>
      <c r="H39" s="111"/>
      <c r="I39" s="111"/>
      <c r="J39" s="150"/>
      <c r="K39" s="179">
        <v>110</v>
      </c>
      <c r="L39" s="154"/>
      <c r="M39" s="153">
        <v>100</v>
      </c>
      <c r="N39" s="154"/>
      <c r="O39" s="158">
        <v>0</v>
      </c>
      <c r="P39" s="159"/>
      <c r="Q39" s="160"/>
      <c r="R39" s="158">
        <v>0</v>
      </c>
      <c r="S39" s="159"/>
      <c r="T39" s="160"/>
      <c r="U39" s="158">
        <v>0</v>
      </c>
      <c r="V39" s="159"/>
      <c r="W39" s="160"/>
      <c r="X39" s="158">
        <v>0</v>
      </c>
      <c r="Y39" s="161"/>
    </row>
    <row r="40" spans="1:25" s="1" customFormat="1" ht="11.1" customHeight="1">
      <c r="A40" s="18"/>
      <c r="B40" s="19"/>
      <c r="C40" s="18"/>
      <c r="D40" s="18"/>
      <c r="E40" s="18"/>
      <c r="F40" s="181"/>
      <c r="G40" s="181"/>
      <c r="H40" s="181"/>
      <c r="I40" s="181"/>
      <c r="J40" s="18"/>
      <c r="K40" s="21"/>
      <c r="L40" s="20"/>
      <c r="M40" s="21"/>
      <c r="N40" s="20"/>
      <c r="O40" s="22"/>
      <c r="P40" s="18"/>
      <c r="Q40" s="18"/>
      <c r="R40" s="156" t="s">
        <v>47</v>
      </c>
      <c r="S40" s="156"/>
      <c r="T40" s="156"/>
      <c r="U40" s="156"/>
      <c r="V40" s="156"/>
      <c r="W40" s="156"/>
      <c r="X40" s="156"/>
      <c r="Y40" s="156"/>
    </row>
    <row r="41" spans="1:25" s="1" customFormat="1" ht="33" customHeight="1">
      <c r="B41" s="9"/>
      <c r="C41" s="115" t="s">
        <v>17</v>
      </c>
      <c r="D41" s="115"/>
      <c r="E41" s="115"/>
      <c r="F41" s="115"/>
      <c r="G41" s="115"/>
      <c r="H41" s="115"/>
      <c r="I41" s="115"/>
      <c r="J41" s="116"/>
      <c r="K41" s="117" t="s">
        <v>18</v>
      </c>
      <c r="L41" s="118"/>
      <c r="M41" s="117" t="s">
        <v>19</v>
      </c>
      <c r="N41" s="118"/>
      <c r="O41" s="117" t="s">
        <v>20</v>
      </c>
      <c r="P41" s="182"/>
      <c r="Q41" s="118"/>
      <c r="R41" s="119" t="s">
        <v>21</v>
      </c>
      <c r="S41" s="120"/>
      <c r="T41" s="121"/>
      <c r="U41" s="119" t="s">
        <v>22</v>
      </c>
      <c r="V41" s="120"/>
      <c r="W41" s="121"/>
      <c r="X41" s="183" t="s">
        <v>23</v>
      </c>
      <c r="Y41" s="184"/>
    </row>
    <row r="42" spans="1:25" s="1" customFormat="1" ht="11.1" customHeight="1" thickBot="1">
      <c r="B42" s="123">
        <v>1</v>
      </c>
      <c r="C42" s="124"/>
      <c r="D42" s="124"/>
      <c r="E42" s="124"/>
      <c r="F42" s="124"/>
      <c r="G42" s="124"/>
      <c r="H42" s="124"/>
      <c r="I42" s="124"/>
      <c r="J42" s="125"/>
      <c r="K42" s="126">
        <v>2</v>
      </c>
      <c r="L42" s="127"/>
      <c r="M42" s="126">
        <v>3</v>
      </c>
      <c r="N42" s="127"/>
      <c r="O42" s="126">
        <v>4</v>
      </c>
      <c r="P42" s="128"/>
      <c r="Q42" s="127"/>
      <c r="R42" s="126">
        <v>5</v>
      </c>
      <c r="S42" s="128"/>
      <c r="T42" s="127"/>
      <c r="U42" s="126">
        <v>6</v>
      </c>
      <c r="V42" s="128"/>
      <c r="W42" s="127"/>
      <c r="X42" s="126">
        <v>7</v>
      </c>
      <c r="Y42" s="127"/>
    </row>
    <row r="43" spans="1:25" s="1" customFormat="1" ht="11.1" customHeight="1">
      <c r="B43" s="129" t="s">
        <v>48</v>
      </c>
      <c r="C43" s="130"/>
      <c r="D43" s="130"/>
      <c r="E43" s="130"/>
      <c r="F43" s="130"/>
      <c r="G43" s="130"/>
      <c r="H43" s="130"/>
      <c r="I43" s="130"/>
      <c r="J43" s="131"/>
      <c r="K43" s="185">
        <v>150</v>
      </c>
      <c r="L43" s="137"/>
      <c r="M43" s="136">
        <v>200</v>
      </c>
      <c r="N43" s="137"/>
      <c r="O43" s="11"/>
      <c r="Q43" s="10"/>
      <c r="R43" s="11"/>
      <c r="T43" s="10"/>
      <c r="U43" s="11"/>
      <c r="W43" s="10"/>
      <c r="X43" s="11"/>
      <c r="Y43" s="12"/>
    </row>
    <row r="44" spans="1:25" s="1" customFormat="1" ht="21.95" customHeight="1">
      <c r="B44" s="140" t="s">
        <v>49</v>
      </c>
      <c r="C44" s="107"/>
      <c r="D44" s="107"/>
      <c r="E44" s="107"/>
      <c r="F44" s="107"/>
      <c r="G44" s="107"/>
      <c r="H44" s="107"/>
      <c r="I44" s="107"/>
      <c r="J44" s="141"/>
      <c r="K44" s="180"/>
      <c r="L44" s="139"/>
      <c r="M44" s="138"/>
      <c r="N44" s="139"/>
      <c r="O44" s="171">
        <v>0</v>
      </c>
      <c r="P44" s="172"/>
      <c r="Q44" s="173"/>
      <c r="R44" s="145"/>
      <c r="S44" s="146"/>
      <c r="T44" s="147"/>
      <c r="U44" s="142"/>
      <c r="V44" s="143"/>
      <c r="W44" s="144"/>
      <c r="X44" s="142"/>
      <c r="Y44" s="148"/>
    </row>
    <row r="45" spans="1:25" s="1" customFormat="1" ht="21.95" customHeight="1">
      <c r="B45" s="149" t="s">
        <v>50</v>
      </c>
      <c r="C45" s="111"/>
      <c r="D45" s="111"/>
      <c r="E45" s="111"/>
      <c r="F45" s="111"/>
      <c r="G45" s="111"/>
      <c r="H45" s="111"/>
      <c r="I45" s="111"/>
      <c r="J45" s="150"/>
      <c r="K45" s="179">
        <v>160</v>
      </c>
      <c r="L45" s="154"/>
      <c r="M45" s="153">
        <v>210</v>
      </c>
      <c r="N45" s="154"/>
      <c r="O45" s="158">
        <v>0</v>
      </c>
      <c r="P45" s="159"/>
      <c r="Q45" s="160"/>
      <c r="R45" s="162"/>
      <c r="S45" s="163"/>
      <c r="T45" s="164"/>
      <c r="U45" s="158">
        <v>0</v>
      </c>
      <c r="V45" s="159"/>
      <c r="W45" s="160"/>
      <c r="X45" s="162"/>
      <c r="Y45" s="165"/>
    </row>
    <row r="46" spans="1:25" s="1" customFormat="1" ht="11.1" customHeight="1">
      <c r="B46" s="13"/>
      <c r="C46" s="5"/>
      <c r="D46" s="166" t="s">
        <v>31</v>
      </c>
      <c r="E46" s="166"/>
      <c r="F46" s="166"/>
      <c r="G46" s="166"/>
      <c r="H46" s="166"/>
      <c r="I46" s="166"/>
      <c r="J46" s="167"/>
      <c r="K46" s="15"/>
      <c r="L46" s="14"/>
      <c r="M46" s="16"/>
      <c r="N46" s="14"/>
      <c r="Q46" s="10"/>
      <c r="T46" s="10"/>
      <c r="W46" s="10"/>
      <c r="Y46" s="12"/>
    </row>
    <row r="47" spans="1:25" s="1" customFormat="1" ht="11.1" customHeight="1">
      <c r="B47" s="17"/>
      <c r="C47" s="107" t="s">
        <v>51</v>
      </c>
      <c r="D47" s="107"/>
      <c r="E47" s="107"/>
      <c r="F47" s="107"/>
      <c r="G47" s="107"/>
      <c r="H47" s="107"/>
      <c r="I47" s="107"/>
      <c r="J47" s="141"/>
      <c r="K47" s="180">
        <v>161</v>
      </c>
      <c r="L47" s="139"/>
      <c r="M47" s="138">
        <v>211</v>
      </c>
      <c r="N47" s="139"/>
      <c r="O47" s="171">
        <v>0</v>
      </c>
      <c r="P47" s="172"/>
      <c r="Q47" s="173"/>
      <c r="R47" s="142">
        <v>138404689.91</v>
      </c>
      <c r="S47" s="143"/>
      <c r="T47" s="144"/>
      <c r="U47" s="142">
        <v>2011289.92</v>
      </c>
      <c r="V47" s="143"/>
      <c r="W47" s="144"/>
      <c r="X47" s="142"/>
      <c r="Y47" s="148"/>
    </row>
    <row r="48" spans="1:25" s="1" customFormat="1" ht="11.1" customHeight="1">
      <c r="B48" s="17"/>
      <c r="C48" s="111" t="s">
        <v>52</v>
      </c>
      <c r="D48" s="111"/>
      <c r="E48" s="111"/>
      <c r="F48" s="111"/>
      <c r="G48" s="111"/>
      <c r="H48" s="111"/>
      <c r="I48" s="111"/>
      <c r="J48" s="150"/>
      <c r="K48" s="179">
        <v>162</v>
      </c>
      <c r="L48" s="154"/>
      <c r="M48" s="153">
        <v>212</v>
      </c>
      <c r="N48" s="154"/>
      <c r="O48" s="158"/>
      <c r="P48" s="159"/>
      <c r="Q48" s="160"/>
      <c r="R48" s="158">
        <v>192.42</v>
      </c>
      <c r="S48" s="159"/>
      <c r="T48" s="160"/>
      <c r="U48" s="162"/>
      <c r="V48" s="163"/>
      <c r="W48" s="164"/>
      <c r="X48" s="158"/>
      <c r="Y48" s="161"/>
    </row>
    <row r="49" spans="2:25" s="1" customFormat="1" ht="11.1" customHeight="1">
      <c r="B49" s="17"/>
      <c r="C49" s="111" t="s">
        <v>53</v>
      </c>
      <c r="D49" s="111"/>
      <c r="E49" s="111"/>
      <c r="F49" s="111"/>
      <c r="G49" s="111"/>
      <c r="H49" s="111"/>
      <c r="I49" s="111"/>
      <c r="J49" s="150"/>
      <c r="K49" s="179">
        <v>163</v>
      </c>
      <c r="L49" s="154"/>
      <c r="M49" s="153">
        <v>213</v>
      </c>
      <c r="N49" s="154"/>
      <c r="O49" s="158">
        <v>0</v>
      </c>
      <c r="P49" s="159"/>
      <c r="Q49" s="160"/>
      <c r="R49" s="162">
        <v>41596392.960000001</v>
      </c>
      <c r="S49" s="163"/>
      <c r="T49" s="164"/>
      <c r="U49" s="162">
        <v>607419.14</v>
      </c>
      <c r="V49" s="163"/>
      <c r="W49" s="164"/>
      <c r="X49" s="162"/>
      <c r="Y49" s="165"/>
    </row>
    <row r="50" spans="2:25" s="1" customFormat="1" ht="11.1" customHeight="1">
      <c r="B50" s="149" t="s">
        <v>54</v>
      </c>
      <c r="C50" s="111"/>
      <c r="D50" s="111"/>
      <c r="E50" s="111"/>
      <c r="F50" s="111"/>
      <c r="G50" s="111"/>
      <c r="H50" s="111"/>
      <c r="I50" s="111"/>
      <c r="J50" s="150"/>
      <c r="K50" s="179">
        <v>170</v>
      </c>
      <c r="L50" s="154"/>
      <c r="M50" s="153">
        <v>220</v>
      </c>
      <c r="N50" s="154"/>
      <c r="O50" s="158">
        <v>0</v>
      </c>
      <c r="P50" s="159"/>
      <c r="Q50" s="160"/>
      <c r="R50" s="162"/>
      <c r="S50" s="163"/>
      <c r="T50" s="164"/>
      <c r="U50" s="162"/>
      <c r="V50" s="163"/>
      <c r="W50" s="164"/>
      <c r="X50" s="162"/>
      <c r="Y50" s="165"/>
    </row>
    <row r="51" spans="2:25" s="1" customFormat="1" ht="11.1" customHeight="1">
      <c r="B51" s="13"/>
      <c r="C51" s="5"/>
      <c r="D51" s="166" t="s">
        <v>31</v>
      </c>
      <c r="E51" s="166"/>
      <c r="F51" s="166"/>
      <c r="G51" s="166"/>
      <c r="H51" s="166"/>
      <c r="I51" s="166"/>
      <c r="J51" s="167"/>
      <c r="K51" s="15"/>
      <c r="L51" s="14"/>
      <c r="M51" s="16"/>
      <c r="N51" s="14"/>
      <c r="Q51" s="10"/>
      <c r="T51" s="10"/>
      <c r="U51" s="40"/>
      <c r="V51" s="40"/>
      <c r="W51" s="41"/>
      <c r="Y51" s="12"/>
    </row>
    <row r="52" spans="2:25" s="1" customFormat="1" ht="11.1" customHeight="1">
      <c r="B52" s="17"/>
      <c r="C52" s="107" t="s">
        <v>55</v>
      </c>
      <c r="D52" s="107"/>
      <c r="E52" s="107"/>
      <c r="F52" s="107"/>
      <c r="G52" s="107"/>
      <c r="H52" s="107"/>
      <c r="I52" s="107"/>
      <c r="J52" s="141"/>
      <c r="K52" s="180">
        <v>171</v>
      </c>
      <c r="L52" s="139"/>
      <c r="M52" s="138">
        <v>221</v>
      </c>
      <c r="N52" s="139"/>
      <c r="O52" s="171">
        <v>0</v>
      </c>
      <c r="P52" s="172"/>
      <c r="Q52" s="173"/>
      <c r="R52" s="142">
        <v>638661.18999999994</v>
      </c>
      <c r="S52" s="143"/>
      <c r="T52" s="144"/>
      <c r="U52" s="142">
        <v>8741.41</v>
      </c>
      <c r="V52" s="143"/>
      <c r="W52" s="144"/>
      <c r="X52" s="142"/>
      <c r="Y52" s="148"/>
    </row>
    <row r="53" spans="2:25" s="1" customFormat="1" ht="11.1" customHeight="1">
      <c r="B53" s="17"/>
      <c r="C53" s="111" t="s">
        <v>56</v>
      </c>
      <c r="D53" s="111"/>
      <c r="E53" s="111"/>
      <c r="F53" s="111"/>
      <c r="G53" s="111"/>
      <c r="H53" s="111"/>
      <c r="I53" s="111"/>
      <c r="J53" s="150"/>
      <c r="K53" s="179">
        <v>172</v>
      </c>
      <c r="L53" s="154"/>
      <c r="M53" s="153">
        <v>222</v>
      </c>
      <c r="N53" s="154"/>
      <c r="O53" s="158">
        <v>100000</v>
      </c>
      <c r="P53" s="159"/>
      <c r="Q53" s="160"/>
      <c r="R53" s="158"/>
      <c r="S53" s="159"/>
      <c r="T53" s="160"/>
      <c r="U53" s="162">
        <v>225952</v>
      </c>
      <c r="V53" s="163"/>
      <c r="W53" s="164"/>
      <c r="X53" s="158"/>
      <c r="Y53" s="161"/>
    </row>
    <row r="54" spans="2:25" s="1" customFormat="1" ht="11.1" customHeight="1">
      <c r="B54" s="17"/>
      <c r="C54" s="111" t="s">
        <v>57</v>
      </c>
      <c r="D54" s="111"/>
      <c r="E54" s="111"/>
      <c r="F54" s="111"/>
      <c r="G54" s="111"/>
      <c r="H54" s="111"/>
      <c r="I54" s="111"/>
      <c r="J54" s="150"/>
      <c r="K54" s="179">
        <v>173</v>
      </c>
      <c r="L54" s="154"/>
      <c r="M54" s="153">
        <v>223</v>
      </c>
      <c r="N54" s="154"/>
      <c r="O54" s="158">
        <v>0</v>
      </c>
      <c r="P54" s="159"/>
      <c r="Q54" s="160"/>
      <c r="R54" s="162">
        <v>18894077.09</v>
      </c>
      <c r="S54" s="163"/>
      <c r="T54" s="164"/>
      <c r="U54" s="162">
        <v>1289000.58</v>
      </c>
      <c r="V54" s="163"/>
      <c r="W54" s="164"/>
      <c r="X54" s="162"/>
      <c r="Y54" s="165"/>
    </row>
    <row r="55" spans="2:25" s="1" customFormat="1" ht="11.1" customHeight="1">
      <c r="B55" s="17"/>
      <c r="C55" s="111" t="s">
        <v>58</v>
      </c>
      <c r="D55" s="111"/>
      <c r="E55" s="111"/>
      <c r="F55" s="111"/>
      <c r="G55" s="111"/>
      <c r="H55" s="111"/>
      <c r="I55" s="111"/>
      <c r="J55" s="150"/>
      <c r="K55" s="179">
        <v>174</v>
      </c>
      <c r="L55" s="154"/>
      <c r="M55" s="153">
        <v>224</v>
      </c>
      <c r="N55" s="154"/>
      <c r="O55" s="158"/>
      <c r="P55" s="159"/>
      <c r="Q55" s="160"/>
      <c r="R55" s="162">
        <v>8000</v>
      </c>
      <c r="S55" s="163"/>
      <c r="T55" s="164"/>
      <c r="U55" s="162">
        <v>30000</v>
      </c>
      <c r="V55" s="163"/>
      <c r="W55" s="164"/>
      <c r="X55" s="158"/>
      <c r="Y55" s="161"/>
    </row>
    <row r="56" spans="2:25" s="1" customFormat="1" ht="11.1" customHeight="1">
      <c r="B56" s="17"/>
      <c r="C56" s="111" t="s">
        <v>59</v>
      </c>
      <c r="D56" s="111"/>
      <c r="E56" s="111"/>
      <c r="F56" s="111"/>
      <c r="G56" s="111"/>
      <c r="H56" s="111"/>
      <c r="I56" s="111"/>
      <c r="J56" s="150"/>
      <c r="K56" s="179">
        <v>175</v>
      </c>
      <c r="L56" s="154"/>
      <c r="M56" s="153">
        <v>225</v>
      </c>
      <c r="N56" s="154"/>
      <c r="O56" s="158">
        <v>9000</v>
      </c>
      <c r="P56" s="159"/>
      <c r="Q56" s="160"/>
      <c r="R56" s="162">
        <v>4945696.2699999996</v>
      </c>
      <c r="S56" s="163"/>
      <c r="T56" s="164"/>
      <c r="U56" s="162">
        <v>1205475.3500000001</v>
      </c>
      <c r="V56" s="163"/>
      <c r="W56" s="164"/>
      <c r="X56" s="162"/>
      <c r="Y56" s="165"/>
    </row>
    <row r="57" spans="2:25" s="1" customFormat="1" ht="11.1" customHeight="1">
      <c r="B57" s="17"/>
      <c r="C57" s="111" t="s">
        <v>60</v>
      </c>
      <c r="D57" s="111"/>
      <c r="E57" s="111"/>
      <c r="F57" s="111"/>
      <c r="G57" s="111"/>
      <c r="H57" s="111"/>
      <c r="I57" s="111"/>
      <c r="J57" s="150"/>
      <c r="K57" s="179">
        <v>176</v>
      </c>
      <c r="L57" s="154"/>
      <c r="M57" s="153">
        <v>226</v>
      </c>
      <c r="N57" s="154"/>
      <c r="O57" s="162">
        <v>55440</v>
      </c>
      <c r="P57" s="163"/>
      <c r="Q57" s="164"/>
      <c r="R57" s="158">
        <v>5100961.13</v>
      </c>
      <c r="S57" s="159"/>
      <c r="T57" s="160"/>
      <c r="U57" s="162">
        <v>7069969.0800000001</v>
      </c>
      <c r="V57" s="163"/>
      <c r="W57" s="164"/>
      <c r="X57" s="162"/>
      <c r="Y57" s="165"/>
    </row>
    <row r="58" spans="2:25" s="1" customFormat="1" ht="11.1" customHeight="1">
      <c r="B58" s="149" t="s">
        <v>61</v>
      </c>
      <c r="C58" s="111"/>
      <c r="D58" s="111"/>
      <c r="E58" s="111"/>
      <c r="F58" s="111"/>
      <c r="G58" s="111"/>
      <c r="H58" s="111"/>
      <c r="I58" s="111"/>
      <c r="J58" s="150"/>
      <c r="K58" s="179">
        <v>190</v>
      </c>
      <c r="L58" s="154"/>
      <c r="M58" s="153">
        <v>230</v>
      </c>
      <c r="N58" s="154"/>
      <c r="O58" s="158">
        <v>0</v>
      </c>
      <c r="P58" s="159"/>
      <c r="Q58" s="160"/>
      <c r="R58" s="158">
        <v>0</v>
      </c>
      <c r="S58" s="159"/>
      <c r="T58" s="160"/>
      <c r="U58" s="158">
        <v>0</v>
      </c>
      <c r="V58" s="159"/>
      <c r="W58" s="160"/>
      <c r="X58" s="158">
        <v>0</v>
      </c>
      <c r="Y58" s="161"/>
    </row>
    <row r="59" spans="2:25" s="1" customFormat="1" ht="11.1" customHeight="1">
      <c r="B59" s="13"/>
      <c r="C59" s="5"/>
      <c r="D59" s="166" t="s">
        <v>31</v>
      </c>
      <c r="E59" s="166"/>
      <c r="F59" s="166"/>
      <c r="G59" s="166"/>
      <c r="H59" s="166"/>
      <c r="I59" s="166"/>
      <c r="J59" s="167"/>
      <c r="K59" s="15"/>
      <c r="L59" s="14"/>
      <c r="M59" s="16"/>
      <c r="N59" s="14"/>
      <c r="Q59" s="10"/>
      <c r="T59" s="10"/>
      <c r="W59" s="10"/>
      <c r="Y59" s="12"/>
    </row>
    <row r="60" spans="2:25" s="1" customFormat="1" ht="21.95" customHeight="1">
      <c r="B60" s="17"/>
      <c r="C60" s="107" t="s">
        <v>62</v>
      </c>
      <c r="D60" s="107"/>
      <c r="E60" s="107"/>
      <c r="F60" s="107"/>
      <c r="G60" s="107"/>
      <c r="H60" s="107"/>
      <c r="I60" s="107"/>
      <c r="J60" s="141"/>
      <c r="K60" s="180">
        <v>191</v>
      </c>
      <c r="L60" s="139"/>
      <c r="M60" s="138">
        <v>231</v>
      </c>
      <c r="N60" s="139"/>
      <c r="O60" s="171">
        <v>0</v>
      </c>
      <c r="P60" s="172"/>
      <c r="Q60" s="173"/>
      <c r="R60" s="171">
        <v>0</v>
      </c>
      <c r="S60" s="172"/>
      <c r="T60" s="173"/>
      <c r="U60" s="171">
        <v>0</v>
      </c>
      <c r="V60" s="172"/>
      <c r="W60" s="173"/>
      <c r="X60" s="171">
        <v>0</v>
      </c>
      <c r="Y60" s="174"/>
    </row>
    <row r="61" spans="2:25" s="1" customFormat="1" ht="21.95" customHeight="1">
      <c r="B61" s="17"/>
      <c r="C61" s="111" t="s">
        <v>63</v>
      </c>
      <c r="D61" s="111"/>
      <c r="E61" s="111"/>
      <c r="F61" s="111"/>
      <c r="G61" s="111"/>
      <c r="H61" s="111"/>
      <c r="I61" s="111"/>
      <c r="J61" s="150"/>
      <c r="K61" s="179">
        <v>192</v>
      </c>
      <c r="L61" s="154"/>
      <c r="M61" s="153">
        <v>232</v>
      </c>
      <c r="N61" s="154"/>
      <c r="O61" s="158">
        <v>0</v>
      </c>
      <c r="P61" s="159"/>
      <c r="Q61" s="160"/>
      <c r="R61" s="158">
        <v>0</v>
      </c>
      <c r="S61" s="159"/>
      <c r="T61" s="160"/>
      <c r="U61" s="158">
        <v>0</v>
      </c>
      <c r="V61" s="159"/>
      <c r="W61" s="160"/>
      <c r="X61" s="158">
        <v>0</v>
      </c>
      <c r="Y61" s="161"/>
    </row>
    <row r="62" spans="2:25" s="1" customFormat="1" ht="11.1" customHeight="1">
      <c r="B62" s="149" t="s">
        <v>64</v>
      </c>
      <c r="C62" s="111"/>
      <c r="D62" s="111"/>
      <c r="E62" s="111"/>
      <c r="F62" s="111"/>
      <c r="G62" s="111"/>
      <c r="H62" s="111"/>
      <c r="I62" s="111"/>
      <c r="J62" s="150"/>
      <c r="K62" s="179">
        <v>210</v>
      </c>
      <c r="L62" s="154"/>
      <c r="M62" s="153">
        <v>240</v>
      </c>
      <c r="N62" s="154"/>
      <c r="O62" s="158">
        <v>0</v>
      </c>
      <c r="P62" s="159"/>
      <c r="Q62" s="160"/>
      <c r="R62" s="158">
        <v>0</v>
      </c>
      <c r="S62" s="159"/>
      <c r="T62" s="160"/>
      <c r="U62" s="158">
        <v>0</v>
      </c>
      <c r="V62" s="159"/>
      <c r="W62" s="160"/>
      <c r="X62" s="158">
        <v>0</v>
      </c>
      <c r="Y62" s="161"/>
    </row>
    <row r="63" spans="2:25" s="1" customFormat="1" ht="11.1" customHeight="1">
      <c r="B63" s="13"/>
      <c r="C63" s="5"/>
      <c r="D63" s="166" t="s">
        <v>31</v>
      </c>
      <c r="E63" s="166"/>
      <c r="F63" s="166"/>
      <c r="G63" s="166"/>
      <c r="H63" s="166"/>
      <c r="I63" s="166"/>
      <c r="J63" s="167"/>
      <c r="K63" s="15"/>
      <c r="L63" s="14"/>
      <c r="M63" s="16"/>
      <c r="N63" s="14"/>
      <c r="Q63" s="10"/>
      <c r="T63" s="10"/>
      <c r="W63" s="10"/>
      <c r="Y63" s="12"/>
    </row>
    <row r="64" spans="2:25" s="1" customFormat="1" ht="33" customHeight="1">
      <c r="B64" s="17"/>
      <c r="C64" s="107" t="s">
        <v>65</v>
      </c>
      <c r="D64" s="107"/>
      <c r="E64" s="107"/>
      <c r="F64" s="107"/>
      <c r="G64" s="107"/>
      <c r="H64" s="107"/>
      <c r="I64" s="107"/>
      <c r="J64" s="141"/>
      <c r="K64" s="180">
        <v>211</v>
      </c>
      <c r="L64" s="139"/>
      <c r="M64" s="138">
        <v>241</v>
      </c>
      <c r="N64" s="139"/>
      <c r="O64" s="171">
        <v>0</v>
      </c>
      <c r="P64" s="172"/>
      <c r="Q64" s="173"/>
      <c r="R64" s="171">
        <v>0</v>
      </c>
      <c r="S64" s="172"/>
      <c r="T64" s="173"/>
      <c r="U64" s="171">
        <v>0</v>
      </c>
      <c r="V64" s="172"/>
      <c r="W64" s="173"/>
      <c r="X64" s="171">
        <v>0</v>
      </c>
      <c r="Y64" s="174"/>
    </row>
    <row r="65" spans="2:25" s="1" customFormat="1" ht="33" customHeight="1">
      <c r="B65" s="17"/>
      <c r="C65" s="111" t="s">
        <v>66</v>
      </c>
      <c r="D65" s="111"/>
      <c r="E65" s="111"/>
      <c r="F65" s="111"/>
      <c r="G65" s="111"/>
      <c r="H65" s="111"/>
      <c r="I65" s="111"/>
      <c r="J65" s="150"/>
      <c r="K65" s="179">
        <v>212</v>
      </c>
      <c r="L65" s="154"/>
      <c r="M65" s="153">
        <v>242</v>
      </c>
      <c r="N65" s="154"/>
      <c r="O65" s="158">
        <v>0</v>
      </c>
      <c r="P65" s="159"/>
      <c r="Q65" s="160"/>
      <c r="R65" s="158">
        <v>0</v>
      </c>
      <c r="S65" s="159"/>
      <c r="T65" s="160"/>
      <c r="U65" s="158">
        <v>0</v>
      </c>
      <c r="V65" s="159"/>
      <c r="W65" s="160"/>
      <c r="X65" s="158">
        <v>0</v>
      </c>
      <c r="Y65" s="161"/>
    </row>
    <row r="66" spans="2:25" s="1" customFormat="1" ht="11.1" customHeight="1">
      <c r="B66" s="149" t="s">
        <v>67</v>
      </c>
      <c r="C66" s="111"/>
      <c r="D66" s="111"/>
      <c r="E66" s="111"/>
      <c r="F66" s="111"/>
      <c r="G66" s="111"/>
      <c r="H66" s="111"/>
      <c r="I66" s="111"/>
      <c r="J66" s="150"/>
      <c r="K66" s="179">
        <v>230</v>
      </c>
      <c r="L66" s="154"/>
      <c r="M66" s="153">
        <v>250</v>
      </c>
      <c r="N66" s="154"/>
      <c r="O66" s="158">
        <v>0</v>
      </c>
      <c r="P66" s="159"/>
      <c r="Q66" s="160"/>
      <c r="R66" s="158">
        <v>0</v>
      </c>
      <c r="S66" s="159"/>
      <c r="T66" s="160"/>
      <c r="U66" s="158">
        <v>0</v>
      </c>
      <c r="V66" s="159"/>
      <c r="W66" s="160"/>
      <c r="X66" s="158">
        <v>0</v>
      </c>
      <c r="Y66" s="161"/>
    </row>
    <row r="67" spans="2:25" s="1" customFormat="1" ht="11.1" customHeight="1">
      <c r="B67" s="13"/>
      <c r="C67" s="5"/>
      <c r="D67" s="166" t="s">
        <v>31</v>
      </c>
      <c r="E67" s="166"/>
      <c r="F67" s="166"/>
      <c r="G67" s="166"/>
      <c r="H67" s="166"/>
      <c r="I67" s="166"/>
      <c r="J67" s="167"/>
      <c r="K67" s="15"/>
      <c r="L67" s="14"/>
      <c r="M67" s="16"/>
      <c r="N67" s="14"/>
      <c r="Q67" s="10"/>
      <c r="T67" s="10"/>
      <c r="W67" s="10"/>
      <c r="Y67" s="12"/>
    </row>
    <row r="68" spans="2:25" s="1" customFormat="1" ht="21.95" customHeight="1">
      <c r="B68" s="17"/>
      <c r="C68" s="107" t="s">
        <v>68</v>
      </c>
      <c r="D68" s="107"/>
      <c r="E68" s="107"/>
      <c r="F68" s="107"/>
      <c r="G68" s="107"/>
      <c r="H68" s="107"/>
      <c r="I68" s="107"/>
      <c r="J68" s="141"/>
      <c r="K68" s="180">
        <v>232</v>
      </c>
      <c r="L68" s="139"/>
      <c r="M68" s="138">
        <v>252</v>
      </c>
      <c r="N68" s="139"/>
      <c r="O68" s="171">
        <v>0</v>
      </c>
      <c r="P68" s="172"/>
      <c r="Q68" s="173"/>
      <c r="R68" s="171">
        <v>0</v>
      </c>
      <c r="S68" s="172"/>
      <c r="T68" s="173"/>
      <c r="U68" s="171">
        <v>0</v>
      </c>
      <c r="V68" s="172"/>
      <c r="W68" s="173"/>
      <c r="X68" s="171">
        <v>0</v>
      </c>
      <c r="Y68" s="174"/>
    </row>
    <row r="69" spans="2:25" s="1" customFormat="1" ht="11.1" customHeight="1">
      <c r="B69" s="17"/>
      <c r="C69" s="111" t="s">
        <v>69</v>
      </c>
      <c r="D69" s="111"/>
      <c r="E69" s="111"/>
      <c r="F69" s="111"/>
      <c r="G69" s="111"/>
      <c r="H69" s="111"/>
      <c r="I69" s="111"/>
      <c r="J69" s="150"/>
      <c r="K69" s="179">
        <v>233</v>
      </c>
      <c r="L69" s="154"/>
      <c r="M69" s="153">
        <v>253</v>
      </c>
      <c r="N69" s="154"/>
      <c r="O69" s="158">
        <v>0</v>
      </c>
      <c r="P69" s="159"/>
      <c r="Q69" s="160"/>
      <c r="R69" s="158">
        <v>0</v>
      </c>
      <c r="S69" s="159"/>
      <c r="T69" s="160"/>
      <c r="U69" s="158">
        <v>0</v>
      </c>
      <c r="V69" s="159"/>
      <c r="W69" s="160"/>
      <c r="X69" s="158">
        <v>0</v>
      </c>
      <c r="Y69" s="161"/>
    </row>
    <row r="70" spans="2:25" s="1" customFormat="1" ht="11.1" customHeight="1">
      <c r="B70" s="149" t="s">
        <v>70</v>
      </c>
      <c r="C70" s="111"/>
      <c r="D70" s="111"/>
      <c r="E70" s="111"/>
      <c r="F70" s="111"/>
      <c r="G70" s="111"/>
      <c r="H70" s="111"/>
      <c r="I70" s="111"/>
      <c r="J70" s="150"/>
      <c r="K70" s="179">
        <v>240</v>
      </c>
      <c r="L70" s="154"/>
      <c r="M70" s="153">
        <v>260</v>
      </c>
      <c r="N70" s="154"/>
      <c r="O70" s="158">
        <v>0</v>
      </c>
      <c r="P70" s="159"/>
      <c r="Q70" s="160"/>
      <c r="R70" s="158">
        <v>0</v>
      </c>
      <c r="S70" s="159"/>
      <c r="T70" s="160"/>
      <c r="U70" s="158">
        <v>0</v>
      </c>
      <c r="V70" s="159"/>
      <c r="W70" s="160"/>
      <c r="X70" s="158">
        <v>0</v>
      </c>
      <c r="Y70" s="161"/>
    </row>
    <row r="71" spans="2:25" s="1" customFormat="1" ht="11.1" customHeight="1">
      <c r="B71" s="13"/>
      <c r="C71" s="5"/>
      <c r="D71" s="166" t="s">
        <v>31</v>
      </c>
      <c r="E71" s="166"/>
      <c r="F71" s="166"/>
      <c r="G71" s="166"/>
      <c r="H71" s="166"/>
      <c r="I71" s="166"/>
      <c r="J71" s="167"/>
      <c r="K71" s="15"/>
      <c r="L71" s="14"/>
      <c r="M71" s="16"/>
      <c r="N71" s="14"/>
      <c r="Q71" s="10"/>
      <c r="T71" s="10"/>
      <c r="W71" s="10"/>
      <c r="Y71" s="12"/>
    </row>
    <row r="72" spans="2:25" s="1" customFormat="1" ht="11.1" customHeight="1">
      <c r="B72" s="17"/>
      <c r="C72" s="107" t="s">
        <v>71</v>
      </c>
      <c r="D72" s="107"/>
      <c r="E72" s="107"/>
      <c r="F72" s="107"/>
      <c r="G72" s="107"/>
      <c r="H72" s="107"/>
      <c r="I72" s="107"/>
      <c r="J72" s="141"/>
      <c r="K72" s="180">
        <v>242</v>
      </c>
      <c r="L72" s="139"/>
      <c r="M72" s="138">
        <v>262</v>
      </c>
      <c r="N72" s="139"/>
      <c r="O72" s="171">
        <v>0</v>
      </c>
      <c r="P72" s="172"/>
      <c r="Q72" s="173"/>
      <c r="R72" s="171">
        <v>0</v>
      </c>
      <c r="S72" s="172"/>
      <c r="T72" s="173"/>
      <c r="U72" s="171">
        <v>0</v>
      </c>
      <c r="V72" s="172"/>
      <c r="W72" s="173"/>
      <c r="X72" s="171">
        <v>0</v>
      </c>
      <c r="Y72" s="174"/>
    </row>
    <row r="73" spans="2:25" s="1" customFormat="1" ht="33" customHeight="1">
      <c r="B73" s="17"/>
      <c r="C73" s="111" t="s">
        <v>72</v>
      </c>
      <c r="D73" s="111"/>
      <c r="E73" s="111"/>
      <c r="F73" s="111"/>
      <c r="G73" s="111"/>
      <c r="H73" s="111"/>
      <c r="I73" s="111"/>
      <c r="J73" s="150"/>
      <c r="K73" s="179">
        <v>243</v>
      </c>
      <c r="L73" s="154"/>
      <c r="M73" s="153">
        <v>263</v>
      </c>
      <c r="N73" s="154"/>
      <c r="O73" s="158">
        <v>0</v>
      </c>
      <c r="P73" s="159"/>
      <c r="Q73" s="160"/>
      <c r="R73" s="158">
        <v>0</v>
      </c>
      <c r="S73" s="159"/>
      <c r="T73" s="160"/>
      <c r="U73" s="158">
        <v>0</v>
      </c>
      <c r="V73" s="159"/>
      <c r="W73" s="160"/>
      <c r="X73" s="158">
        <v>0</v>
      </c>
      <c r="Y73" s="161"/>
    </row>
    <row r="74" spans="2:25" s="1" customFormat="1" ht="11.1" customHeight="1">
      <c r="B74" s="149" t="s">
        <v>73</v>
      </c>
      <c r="C74" s="111"/>
      <c r="D74" s="111"/>
      <c r="E74" s="111"/>
      <c r="F74" s="111"/>
      <c r="G74" s="111"/>
      <c r="H74" s="111"/>
      <c r="I74" s="111"/>
      <c r="J74" s="150"/>
      <c r="K74" s="179">
        <v>250</v>
      </c>
      <c r="L74" s="154"/>
      <c r="M74" s="153">
        <v>290</v>
      </c>
      <c r="N74" s="154"/>
      <c r="O74" s="158">
        <v>364972.57</v>
      </c>
      <c r="P74" s="159"/>
      <c r="Q74" s="160"/>
      <c r="R74" s="186">
        <v>4519793.4000000004</v>
      </c>
      <c r="S74" s="163"/>
      <c r="T74" s="164"/>
      <c r="U74" s="158">
        <v>423351.99</v>
      </c>
      <c r="V74" s="159"/>
      <c r="W74" s="160"/>
      <c r="X74" s="162">
        <v>80842.600000000006</v>
      </c>
      <c r="Y74" s="165"/>
    </row>
    <row r="75" spans="2:25" s="1" customFormat="1" ht="11.1" customHeight="1">
      <c r="B75" s="149" t="s">
        <v>74</v>
      </c>
      <c r="C75" s="111"/>
      <c r="D75" s="111"/>
      <c r="E75" s="111"/>
      <c r="F75" s="111"/>
      <c r="G75" s="111"/>
      <c r="H75" s="111"/>
      <c r="I75" s="111"/>
      <c r="J75" s="150"/>
      <c r="K75" s="179">
        <v>260</v>
      </c>
      <c r="L75" s="154"/>
      <c r="M75" s="153">
        <v>270</v>
      </c>
      <c r="N75" s="154"/>
      <c r="O75" s="158">
        <v>0</v>
      </c>
      <c r="P75" s="159"/>
      <c r="Q75" s="160"/>
      <c r="R75" s="162"/>
      <c r="S75" s="163"/>
      <c r="T75" s="164"/>
      <c r="U75" s="158">
        <v>0</v>
      </c>
      <c r="V75" s="159"/>
      <c r="W75" s="160"/>
      <c r="X75" s="162">
        <v>628615.63</v>
      </c>
      <c r="Y75" s="165"/>
    </row>
    <row r="76" spans="2:25" s="1" customFormat="1" ht="11.1" customHeight="1">
      <c r="B76" s="13"/>
      <c r="C76" s="5"/>
      <c r="D76" s="166" t="s">
        <v>31</v>
      </c>
      <c r="E76" s="166"/>
      <c r="F76" s="166"/>
      <c r="G76" s="166"/>
      <c r="H76" s="166"/>
      <c r="I76" s="166"/>
      <c r="J76" s="167"/>
      <c r="K76" s="24"/>
      <c r="L76" s="23"/>
      <c r="M76" s="25"/>
      <c r="N76" s="23"/>
      <c r="Q76" s="10"/>
      <c r="T76" s="10"/>
      <c r="W76" s="10"/>
      <c r="Y76" s="12"/>
    </row>
    <row r="77" spans="2:25" s="1" customFormat="1" ht="21.95" customHeight="1">
      <c r="B77" s="17"/>
      <c r="C77" s="107" t="s">
        <v>75</v>
      </c>
      <c r="D77" s="107"/>
      <c r="E77" s="107"/>
      <c r="F77" s="107"/>
      <c r="G77" s="107"/>
      <c r="H77" s="107"/>
      <c r="I77" s="107"/>
      <c r="J77" s="141"/>
      <c r="K77" s="180">
        <v>261</v>
      </c>
      <c r="L77" s="139"/>
      <c r="M77" s="138">
        <v>271</v>
      </c>
      <c r="N77" s="139"/>
      <c r="O77" s="171">
        <v>0</v>
      </c>
      <c r="P77" s="172"/>
      <c r="Q77" s="173"/>
      <c r="R77" s="142"/>
      <c r="S77" s="143"/>
      <c r="T77" s="144"/>
      <c r="U77" s="171">
        <v>711075.71</v>
      </c>
      <c r="V77" s="172"/>
      <c r="W77" s="173"/>
      <c r="X77" s="142">
        <v>258286.72</v>
      </c>
      <c r="Y77" s="148"/>
    </row>
    <row r="78" spans="2:25" s="1" customFormat="1" ht="11.1" customHeight="1">
      <c r="B78" s="17"/>
      <c r="C78" s="111" t="s">
        <v>76</v>
      </c>
      <c r="D78" s="111"/>
      <c r="E78" s="111"/>
      <c r="F78" s="111"/>
      <c r="G78" s="111"/>
      <c r="H78" s="111"/>
      <c r="I78" s="111"/>
      <c r="J78" s="150"/>
      <c r="K78" s="179">
        <v>264</v>
      </c>
      <c r="L78" s="154"/>
      <c r="M78" s="153">
        <v>272</v>
      </c>
      <c r="N78" s="154"/>
      <c r="O78" s="158">
        <v>0</v>
      </c>
      <c r="P78" s="159"/>
      <c r="Q78" s="160"/>
      <c r="R78" s="162"/>
      <c r="S78" s="163"/>
      <c r="T78" s="164"/>
      <c r="U78" s="158">
        <v>9413170.4199999999</v>
      </c>
      <c r="V78" s="159"/>
      <c r="W78" s="160"/>
      <c r="X78" s="162">
        <v>370328.91</v>
      </c>
      <c r="Y78" s="165"/>
    </row>
    <row r="79" spans="2:25" s="1" customFormat="1" ht="21.95" customHeight="1">
      <c r="B79" s="17"/>
      <c r="C79" s="111" t="s">
        <v>77</v>
      </c>
      <c r="D79" s="111"/>
      <c r="E79" s="111"/>
      <c r="F79" s="111"/>
      <c r="G79" s="111"/>
      <c r="H79" s="111"/>
      <c r="I79" s="111"/>
      <c r="J79" s="150"/>
      <c r="K79" s="179">
        <v>269</v>
      </c>
      <c r="L79" s="154"/>
      <c r="M79" s="153">
        <v>273</v>
      </c>
      <c r="N79" s="154"/>
      <c r="O79" s="158">
        <v>0</v>
      </c>
      <c r="P79" s="159"/>
      <c r="Q79" s="160"/>
      <c r="R79" s="158">
        <v>0</v>
      </c>
      <c r="S79" s="159"/>
      <c r="T79" s="160"/>
      <c r="U79" s="158">
        <v>0</v>
      </c>
      <c r="V79" s="159"/>
      <c r="W79" s="160"/>
      <c r="X79" s="158">
        <v>0</v>
      </c>
      <c r="Y79" s="161"/>
    </row>
    <row r="80" spans="2:25" s="1" customFormat="1" ht="11.1" customHeight="1">
      <c r="B80" s="149" t="s">
        <v>78</v>
      </c>
      <c r="C80" s="111"/>
      <c r="D80" s="111"/>
      <c r="E80" s="111"/>
      <c r="F80" s="111"/>
      <c r="G80" s="111"/>
      <c r="H80" s="111"/>
      <c r="I80" s="111"/>
      <c r="J80" s="150"/>
      <c r="K80" s="179">
        <v>290</v>
      </c>
      <c r="L80" s="154"/>
      <c r="M80" s="27"/>
      <c r="N80" s="26"/>
      <c r="O80" s="158">
        <v>0</v>
      </c>
      <c r="P80" s="159"/>
      <c r="Q80" s="160"/>
      <c r="R80" s="162">
        <v>21136.38</v>
      </c>
      <c r="S80" s="163"/>
      <c r="T80" s="164"/>
      <c r="U80" s="158">
        <v>365889.23</v>
      </c>
      <c r="V80" s="159"/>
      <c r="W80" s="160"/>
      <c r="X80" s="162">
        <v>21136.38</v>
      </c>
      <c r="Y80" s="165"/>
    </row>
    <row r="81" spans="1:25" s="1" customFormat="1" ht="11.1" customHeight="1">
      <c r="A81" s="18"/>
      <c r="B81" s="19"/>
      <c r="C81" s="18"/>
      <c r="D81" s="18"/>
      <c r="E81" s="18"/>
      <c r="F81" s="181"/>
      <c r="G81" s="181"/>
      <c r="H81" s="181"/>
      <c r="I81" s="181"/>
      <c r="J81" s="18"/>
      <c r="K81" s="21"/>
      <c r="L81" s="20"/>
      <c r="M81" s="21"/>
      <c r="N81" s="20"/>
      <c r="O81" s="22"/>
      <c r="P81" s="18"/>
      <c r="Q81" s="18"/>
      <c r="R81" s="156" t="s">
        <v>79</v>
      </c>
      <c r="S81" s="156"/>
      <c r="T81" s="156"/>
      <c r="U81" s="156"/>
      <c r="V81" s="156"/>
      <c r="W81" s="156"/>
      <c r="X81" s="156"/>
      <c r="Y81" s="156"/>
    </row>
    <row r="82" spans="1:25" s="1" customFormat="1" ht="33" customHeight="1">
      <c r="B82" s="9"/>
      <c r="C82" s="115" t="s">
        <v>17</v>
      </c>
      <c r="D82" s="115"/>
      <c r="E82" s="115"/>
      <c r="F82" s="115"/>
      <c r="G82" s="115"/>
      <c r="H82" s="115"/>
      <c r="I82" s="115"/>
      <c r="J82" s="116"/>
      <c r="K82" s="117" t="s">
        <v>18</v>
      </c>
      <c r="L82" s="118"/>
      <c r="M82" s="117" t="s">
        <v>19</v>
      </c>
      <c r="N82" s="118"/>
      <c r="O82" s="117" t="s">
        <v>20</v>
      </c>
      <c r="P82" s="182"/>
      <c r="Q82" s="118"/>
      <c r="R82" s="119" t="s">
        <v>21</v>
      </c>
      <c r="S82" s="120"/>
      <c r="T82" s="121"/>
      <c r="U82" s="119" t="s">
        <v>22</v>
      </c>
      <c r="V82" s="120"/>
      <c r="W82" s="121"/>
      <c r="X82" s="183" t="s">
        <v>23</v>
      </c>
      <c r="Y82" s="184"/>
    </row>
    <row r="83" spans="1:25" s="1" customFormat="1" ht="11.1" customHeight="1" thickBot="1">
      <c r="B83" s="123">
        <v>1</v>
      </c>
      <c r="C83" s="124"/>
      <c r="D83" s="124"/>
      <c r="E83" s="124"/>
      <c r="F83" s="124"/>
      <c r="G83" s="124"/>
      <c r="H83" s="124"/>
      <c r="I83" s="124"/>
      <c r="J83" s="125"/>
      <c r="K83" s="126">
        <v>2</v>
      </c>
      <c r="L83" s="127"/>
      <c r="M83" s="126">
        <v>3</v>
      </c>
      <c r="N83" s="127"/>
      <c r="O83" s="126">
        <v>4</v>
      </c>
      <c r="P83" s="128"/>
      <c r="Q83" s="127"/>
      <c r="R83" s="126">
        <v>5</v>
      </c>
      <c r="S83" s="128"/>
      <c r="T83" s="127"/>
      <c r="U83" s="126">
        <v>6</v>
      </c>
      <c r="V83" s="128"/>
      <c r="W83" s="127"/>
      <c r="X83" s="126">
        <v>7</v>
      </c>
      <c r="Y83" s="127"/>
    </row>
    <row r="84" spans="1:25" s="1" customFormat="1" ht="11.1" customHeight="1">
      <c r="B84" s="129" t="s">
        <v>80</v>
      </c>
      <c r="C84" s="130"/>
      <c r="D84" s="130"/>
      <c r="E84" s="130"/>
      <c r="F84" s="130"/>
      <c r="G84" s="130"/>
      <c r="H84" s="130"/>
      <c r="I84" s="130"/>
      <c r="J84" s="131"/>
      <c r="K84" s="185">
        <v>300</v>
      </c>
      <c r="L84" s="137"/>
      <c r="M84" s="187"/>
      <c r="N84" s="188"/>
      <c r="O84" s="11"/>
      <c r="Q84" s="10"/>
      <c r="R84" s="11"/>
      <c r="T84" s="10"/>
      <c r="U84" s="11"/>
      <c r="W84" s="10"/>
      <c r="X84" s="11"/>
      <c r="Y84" s="12"/>
    </row>
    <row r="85" spans="1:25" s="1" customFormat="1" ht="11.1" customHeight="1">
      <c r="B85" s="191" t="s">
        <v>81</v>
      </c>
      <c r="C85" s="192"/>
      <c r="D85" s="192"/>
      <c r="E85" s="192"/>
      <c r="F85" s="192"/>
      <c r="G85" s="192"/>
      <c r="H85" s="192"/>
      <c r="I85" s="192"/>
      <c r="J85" s="193"/>
      <c r="K85" s="180"/>
      <c r="L85" s="139"/>
      <c r="M85" s="189"/>
      <c r="N85" s="190"/>
      <c r="O85" s="142">
        <v>27472</v>
      </c>
      <c r="P85" s="143"/>
      <c r="Q85" s="144"/>
      <c r="R85" s="142">
        <v>-747201.33</v>
      </c>
      <c r="S85" s="143"/>
      <c r="T85" s="144"/>
      <c r="U85" s="142">
        <v>242500</v>
      </c>
      <c r="V85" s="143"/>
      <c r="W85" s="144"/>
      <c r="X85" s="142">
        <v>-477229.33</v>
      </c>
      <c r="Y85" s="148"/>
    </row>
    <row r="86" spans="1:25" s="1" customFormat="1" ht="21.95" customHeight="1">
      <c r="B86" s="17"/>
      <c r="C86" s="111" t="s">
        <v>82</v>
      </c>
      <c r="D86" s="111"/>
      <c r="E86" s="111"/>
      <c r="F86" s="111"/>
      <c r="G86" s="111"/>
      <c r="H86" s="111"/>
      <c r="I86" s="111"/>
      <c r="J86" s="150"/>
      <c r="K86" s="179">
        <v>301</v>
      </c>
      <c r="L86" s="154"/>
      <c r="M86" s="27"/>
      <c r="N86" s="26"/>
      <c r="O86" s="162">
        <v>27472</v>
      </c>
      <c r="P86" s="163"/>
      <c r="Q86" s="164"/>
      <c r="R86" s="162">
        <v>-747201.33</v>
      </c>
      <c r="S86" s="163"/>
      <c r="T86" s="164"/>
      <c r="U86" s="162">
        <v>242500</v>
      </c>
      <c r="V86" s="163"/>
      <c r="W86" s="164"/>
      <c r="X86" s="162">
        <v>-477229.33</v>
      </c>
      <c r="Y86" s="165"/>
    </row>
    <row r="87" spans="1:25" s="1" customFormat="1" ht="11.1" customHeight="1">
      <c r="B87" s="17"/>
      <c r="C87" s="111" t="s">
        <v>83</v>
      </c>
      <c r="D87" s="111"/>
      <c r="E87" s="111"/>
      <c r="F87" s="111"/>
      <c r="G87" s="111"/>
      <c r="H87" s="111"/>
      <c r="I87" s="111"/>
      <c r="J87" s="150"/>
      <c r="K87" s="179">
        <v>302</v>
      </c>
      <c r="L87" s="154"/>
      <c r="M87" s="27"/>
      <c r="N87" s="26"/>
      <c r="O87" s="194">
        <v>0</v>
      </c>
      <c r="P87" s="195"/>
      <c r="Q87" s="196"/>
      <c r="R87" s="158">
        <v>0</v>
      </c>
      <c r="S87" s="159"/>
      <c r="T87" s="160"/>
      <c r="U87" s="158">
        <v>0</v>
      </c>
      <c r="V87" s="159"/>
      <c r="W87" s="160"/>
      <c r="X87" s="158">
        <v>0</v>
      </c>
      <c r="Y87" s="161"/>
    </row>
    <row r="88" spans="1:25" s="1" customFormat="1" ht="11.1" customHeight="1">
      <c r="B88" s="28"/>
      <c r="C88" s="111" t="s">
        <v>84</v>
      </c>
      <c r="D88" s="111"/>
      <c r="E88" s="111"/>
      <c r="F88" s="111"/>
      <c r="G88" s="111"/>
      <c r="H88" s="111"/>
      <c r="I88" s="111"/>
      <c r="J88" s="150"/>
      <c r="K88" s="179">
        <v>303</v>
      </c>
      <c r="L88" s="154"/>
      <c r="M88" s="27"/>
      <c r="N88" s="26"/>
      <c r="O88" s="194">
        <v>0</v>
      </c>
      <c r="P88" s="195"/>
      <c r="Q88" s="196"/>
      <c r="R88" s="194">
        <v>0</v>
      </c>
      <c r="S88" s="195"/>
      <c r="T88" s="196"/>
      <c r="U88" s="158">
        <v>0</v>
      </c>
      <c r="V88" s="159"/>
      <c r="W88" s="160"/>
      <c r="X88" s="194">
        <v>0</v>
      </c>
      <c r="Y88" s="197"/>
    </row>
    <row r="89" spans="1:25" s="1" customFormat="1" ht="11.1" customHeight="1">
      <c r="B89" s="129" t="s">
        <v>85</v>
      </c>
      <c r="C89" s="130"/>
      <c r="D89" s="130"/>
      <c r="E89" s="130"/>
      <c r="F89" s="130"/>
      <c r="G89" s="130"/>
      <c r="H89" s="130"/>
      <c r="I89" s="130"/>
      <c r="J89" s="131"/>
      <c r="K89" s="198">
        <v>310</v>
      </c>
      <c r="L89" s="199"/>
      <c r="M89" s="200"/>
      <c r="N89" s="201"/>
      <c r="O89" s="11"/>
      <c r="Q89" s="10"/>
      <c r="R89" s="11"/>
      <c r="T89" s="10"/>
      <c r="U89" s="11"/>
      <c r="W89" s="10"/>
      <c r="X89" s="11"/>
      <c r="Y89" s="12"/>
    </row>
    <row r="90" spans="1:25" s="1" customFormat="1" ht="11.1" customHeight="1">
      <c r="B90" s="140" t="s">
        <v>86</v>
      </c>
      <c r="C90" s="107"/>
      <c r="D90" s="107"/>
      <c r="E90" s="107"/>
      <c r="F90" s="107"/>
      <c r="G90" s="107"/>
      <c r="H90" s="107"/>
      <c r="I90" s="107"/>
      <c r="J90" s="141"/>
      <c r="K90" s="180"/>
      <c r="L90" s="139"/>
      <c r="M90" s="189"/>
      <c r="N90" s="190"/>
      <c r="O90" s="171">
        <v>0</v>
      </c>
      <c r="P90" s="172"/>
      <c r="Q90" s="173"/>
      <c r="R90" s="142">
        <v>-263731.77</v>
      </c>
      <c r="S90" s="143"/>
      <c r="T90" s="144"/>
      <c r="U90" s="171">
        <v>0</v>
      </c>
      <c r="V90" s="172"/>
      <c r="W90" s="173"/>
      <c r="X90" s="142">
        <v>-263731.77</v>
      </c>
      <c r="Y90" s="148"/>
    </row>
    <row r="91" spans="1:25" s="1" customFormat="1" ht="11.1" customHeight="1">
      <c r="B91" s="149" t="s">
        <v>87</v>
      </c>
      <c r="C91" s="111"/>
      <c r="D91" s="111"/>
      <c r="E91" s="111"/>
      <c r="F91" s="111"/>
      <c r="G91" s="111"/>
      <c r="H91" s="111"/>
      <c r="I91" s="111"/>
      <c r="J91" s="150"/>
      <c r="K91" s="179">
        <v>320</v>
      </c>
      <c r="L91" s="154"/>
      <c r="M91" s="27"/>
      <c r="N91" s="26"/>
      <c r="O91" s="158">
        <v>0</v>
      </c>
      <c r="P91" s="159"/>
      <c r="Q91" s="160"/>
      <c r="R91" s="162">
        <v>-205434.72</v>
      </c>
      <c r="S91" s="163"/>
      <c r="T91" s="164"/>
      <c r="U91" s="158">
        <v>0</v>
      </c>
      <c r="V91" s="159"/>
      <c r="W91" s="160"/>
      <c r="X91" s="162">
        <v>-205434.72</v>
      </c>
      <c r="Y91" s="165"/>
    </row>
    <row r="92" spans="1:25" s="1" customFormat="1" ht="11.1" customHeight="1">
      <c r="B92" s="13"/>
      <c r="C92" s="5"/>
      <c r="D92" s="166" t="s">
        <v>31</v>
      </c>
      <c r="E92" s="166"/>
      <c r="F92" s="166"/>
      <c r="G92" s="166"/>
      <c r="H92" s="166"/>
      <c r="I92" s="166"/>
      <c r="J92" s="167"/>
      <c r="K92" s="24"/>
      <c r="L92" s="23"/>
      <c r="M92" s="25"/>
      <c r="N92" s="23"/>
      <c r="Q92" s="10"/>
      <c r="T92" s="10"/>
      <c r="W92" s="10"/>
      <c r="X92" s="30"/>
      <c r="Y92" s="29"/>
    </row>
    <row r="93" spans="1:25" s="1" customFormat="1" ht="11.1" customHeight="1">
      <c r="B93" s="17"/>
      <c r="C93" s="107" t="s">
        <v>88</v>
      </c>
      <c r="D93" s="107"/>
      <c r="E93" s="107"/>
      <c r="F93" s="107"/>
      <c r="G93" s="107"/>
      <c r="H93" s="107"/>
      <c r="I93" s="107"/>
      <c r="J93" s="141"/>
      <c r="K93" s="180">
        <v>321</v>
      </c>
      <c r="L93" s="139"/>
      <c r="M93" s="138">
        <v>310</v>
      </c>
      <c r="N93" s="139"/>
      <c r="O93" s="142">
        <v>364590</v>
      </c>
      <c r="P93" s="143"/>
      <c r="Q93" s="144"/>
      <c r="R93" s="142">
        <v>169264582.59</v>
      </c>
      <c r="S93" s="143"/>
      <c r="T93" s="144"/>
      <c r="U93" s="171">
        <v>1081844.33</v>
      </c>
      <c r="V93" s="172"/>
      <c r="W93" s="173"/>
      <c r="X93" s="142">
        <v>174985.55</v>
      </c>
      <c r="Y93" s="148"/>
    </row>
    <row r="94" spans="1:25" s="1" customFormat="1" ht="11.1" customHeight="1">
      <c r="B94" s="17"/>
      <c r="C94" s="111" t="s">
        <v>89</v>
      </c>
      <c r="D94" s="111"/>
      <c r="E94" s="111"/>
      <c r="F94" s="111"/>
      <c r="G94" s="111"/>
      <c r="H94" s="111"/>
      <c r="I94" s="111"/>
      <c r="J94" s="150"/>
      <c r="K94" s="179">
        <v>322</v>
      </c>
      <c r="L94" s="154"/>
      <c r="M94" s="153">
        <v>410</v>
      </c>
      <c r="N94" s="154"/>
      <c r="O94" s="162">
        <v>27472</v>
      </c>
      <c r="P94" s="163"/>
      <c r="Q94" s="164"/>
      <c r="R94" s="162">
        <v>352948.27</v>
      </c>
      <c r="S94" s="163"/>
      <c r="T94" s="164"/>
      <c r="U94" s="158">
        <v>0</v>
      </c>
      <c r="V94" s="159"/>
      <c r="W94" s="160"/>
      <c r="X94" s="162">
        <v>380420.27</v>
      </c>
      <c r="Y94" s="165"/>
    </row>
    <row r="95" spans="1:25" s="1" customFormat="1" ht="11.1" customHeight="1">
      <c r="B95" s="149" t="s">
        <v>90</v>
      </c>
      <c r="C95" s="111"/>
      <c r="D95" s="111"/>
      <c r="E95" s="111"/>
      <c r="F95" s="111"/>
      <c r="G95" s="111"/>
      <c r="H95" s="111"/>
      <c r="I95" s="111"/>
      <c r="J95" s="150"/>
      <c r="K95" s="179">
        <v>330</v>
      </c>
      <c r="L95" s="154"/>
      <c r="M95" s="27"/>
      <c r="N95" s="26"/>
      <c r="O95" s="158">
        <v>0</v>
      </c>
      <c r="P95" s="159"/>
      <c r="Q95" s="160"/>
      <c r="R95" s="158">
        <v>0</v>
      </c>
      <c r="S95" s="159"/>
      <c r="T95" s="160"/>
      <c r="U95" s="158">
        <v>0</v>
      </c>
      <c r="V95" s="159"/>
      <c r="W95" s="160"/>
      <c r="X95" s="158">
        <v>0</v>
      </c>
      <c r="Y95" s="161"/>
    </row>
    <row r="96" spans="1:25" s="1" customFormat="1" ht="11.1" customHeight="1">
      <c r="B96" s="13"/>
      <c r="C96" s="5"/>
      <c r="D96" s="166" t="s">
        <v>31</v>
      </c>
      <c r="E96" s="166"/>
      <c r="F96" s="166"/>
      <c r="G96" s="166"/>
      <c r="H96" s="166"/>
      <c r="I96" s="166"/>
      <c r="J96" s="167"/>
      <c r="K96" s="24"/>
      <c r="L96" s="23"/>
      <c r="M96" s="25"/>
      <c r="N96" s="23"/>
      <c r="Q96" s="10"/>
      <c r="T96" s="10"/>
      <c r="W96" s="10"/>
      <c r="X96" s="30"/>
      <c r="Y96" s="29"/>
    </row>
    <row r="97" spans="2:25" s="1" customFormat="1" ht="21.95" customHeight="1">
      <c r="B97" s="17"/>
      <c r="C97" s="107" t="s">
        <v>91</v>
      </c>
      <c r="D97" s="107"/>
      <c r="E97" s="107"/>
      <c r="F97" s="107"/>
      <c r="G97" s="107"/>
      <c r="H97" s="107"/>
      <c r="I97" s="107"/>
      <c r="J97" s="141"/>
      <c r="K97" s="180">
        <v>331</v>
      </c>
      <c r="L97" s="139"/>
      <c r="M97" s="138">
        <v>320</v>
      </c>
      <c r="N97" s="139"/>
      <c r="O97" s="171">
        <v>0</v>
      </c>
      <c r="P97" s="172"/>
      <c r="Q97" s="173"/>
      <c r="R97" s="171">
        <v>0</v>
      </c>
      <c r="S97" s="172"/>
      <c r="T97" s="173"/>
      <c r="U97" s="171">
        <v>0</v>
      </c>
      <c r="V97" s="172"/>
      <c r="W97" s="173"/>
      <c r="X97" s="171">
        <v>0</v>
      </c>
      <c r="Y97" s="174"/>
    </row>
    <row r="98" spans="2:25" s="1" customFormat="1" ht="21.95" customHeight="1">
      <c r="B98" s="17"/>
      <c r="C98" s="111" t="s">
        <v>92</v>
      </c>
      <c r="D98" s="111"/>
      <c r="E98" s="111"/>
      <c r="F98" s="111"/>
      <c r="G98" s="111"/>
      <c r="H98" s="111"/>
      <c r="I98" s="111"/>
      <c r="J98" s="150"/>
      <c r="K98" s="179">
        <v>332</v>
      </c>
      <c r="L98" s="154"/>
      <c r="M98" s="153">
        <v>420</v>
      </c>
      <c r="N98" s="154"/>
      <c r="O98" s="158">
        <v>0</v>
      </c>
      <c r="P98" s="159"/>
      <c r="Q98" s="160"/>
      <c r="R98" s="158">
        <v>0</v>
      </c>
      <c r="S98" s="159"/>
      <c r="T98" s="160"/>
      <c r="U98" s="158">
        <v>0</v>
      </c>
      <c r="V98" s="159"/>
      <c r="W98" s="160"/>
      <c r="X98" s="158">
        <v>0</v>
      </c>
      <c r="Y98" s="161"/>
    </row>
    <row r="99" spans="2:25" s="1" customFormat="1" ht="11.1" customHeight="1">
      <c r="B99" s="149" t="s">
        <v>93</v>
      </c>
      <c r="C99" s="111"/>
      <c r="D99" s="111"/>
      <c r="E99" s="111"/>
      <c r="F99" s="111"/>
      <c r="G99" s="111"/>
      <c r="H99" s="111"/>
      <c r="I99" s="111"/>
      <c r="J99" s="150"/>
      <c r="K99" s="179">
        <v>350</v>
      </c>
      <c r="L99" s="154"/>
      <c r="M99" s="27"/>
      <c r="N99" s="26"/>
      <c r="O99" s="158">
        <v>0</v>
      </c>
      <c r="P99" s="159"/>
      <c r="Q99" s="160"/>
      <c r="R99" s="158">
        <v>0</v>
      </c>
      <c r="S99" s="159"/>
      <c r="T99" s="160"/>
      <c r="U99" s="158">
        <v>0</v>
      </c>
      <c r="V99" s="159"/>
      <c r="W99" s="160"/>
      <c r="X99" s="158">
        <v>0</v>
      </c>
      <c r="Y99" s="161"/>
    </row>
    <row r="100" spans="2:25" s="1" customFormat="1" ht="11.1" customHeight="1">
      <c r="B100" s="13"/>
      <c r="C100" s="5"/>
      <c r="D100" s="166" t="s">
        <v>31</v>
      </c>
      <c r="E100" s="166"/>
      <c r="F100" s="166"/>
      <c r="G100" s="166"/>
      <c r="H100" s="166"/>
      <c r="I100" s="166"/>
      <c r="J100" s="167"/>
      <c r="K100" s="24"/>
      <c r="L100" s="23"/>
      <c r="M100" s="25"/>
      <c r="N100" s="23"/>
      <c r="Q100" s="10"/>
      <c r="T100" s="10"/>
      <c r="W100" s="10"/>
      <c r="X100" s="30"/>
      <c r="Y100" s="29"/>
    </row>
    <row r="101" spans="2:25" s="1" customFormat="1" ht="21.95" customHeight="1">
      <c r="B101" s="17"/>
      <c r="C101" s="107" t="s">
        <v>94</v>
      </c>
      <c r="D101" s="107"/>
      <c r="E101" s="107"/>
      <c r="F101" s="107"/>
      <c r="G101" s="107"/>
      <c r="H101" s="107"/>
      <c r="I101" s="107"/>
      <c r="J101" s="141"/>
      <c r="K101" s="180">
        <v>351</v>
      </c>
      <c r="L101" s="139"/>
      <c r="M101" s="138">
        <v>330</v>
      </c>
      <c r="N101" s="139"/>
      <c r="O101" s="171">
        <v>0</v>
      </c>
      <c r="P101" s="172"/>
      <c r="Q101" s="173"/>
      <c r="R101" s="171">
        <v>0</v>
      </c>
      <c r="S101" s="172"/>
      <c r="T101" s="173"/>
      <c r="U101" s="171">
        <v>0</v>
      </c>
      <c r="V101" s="172"/>
      <c r="W101" s="173"/>
      <c r="X101" s="171">
        <v>0</v>
      </c>
      <c r="Y101" s="174"/>
    </row>
    <row r="102" spans="2:25" s="1" customFormat="1" ht="21.95" customHeight="1">
      <c r="B102" s="17"/>
      <c r="C102" s="111" t="s">
        <v>95</v>
      </c>
      <c r="D102" s="111"/>
      <c r="E102" s="111"/>
      <c r="F102" s="111"/>
      <c r="G102" s="111"/>
      <c r="H102" s="111"/>
      <c r="I102" s="111"/>
      <c r="J102" s="150"/>
      <c r="K102" s="179">
        <v>352</v>
      </c>
      <c r="L102" s="154"/>
      <c r="M102" s="153">
        <v>430</v>
      </c>
      <c r="N102" s="154"/>
      <c r="O102" s="158">
        <v>0</v>
      </c>
      <c r="P102" s="159"/>
      <c r="Q102" s="160"/>
      <c r="R102" s="158">
        <v>0</v>
      </c>
      <c r="S102" s="159"/>
      <c r="T102" s="160"/>
      <c r="U102" s="158">
        <v>0</v>
      </c>
      <c r="V102" s="159"/>
      <c r="W102" s="160"/>
      <c r="X102" s="158">
        <v>0</v>
      </c>
      <c r="Y102" s="161"/>
    </row>
    <row r="103" spans="2:25" s="1" customFormat="1" ht="11.1" customHeight="1">
      <c r="B103" s="149" t="s">
        <v>96</v>
      </c>
      <c r="C103" s="111"/>
      <c r="D103" s="111"/>
      <c r="E103" s="111"/>
      <c r="F103" s="111"/>
      <c r="G103" s="111"/>
      <c r="H103" s="111"/>
      <c r="I103" s="111"/>
      <c r="J103" s="150"/>
      <c r="K103" s="179">
        <v>360</v>
      </c>
      <c r="L103" s="154"/>
      <c r="M103" s="27"/>
      <c r="N103" s="26"/>
      <c r="O103" s="158">
        <v>0</v>
      </c>
      <c r="P103" s="159"/>
      <c r="Q103" s="160"/>
      <c r="R103" s="162">
        <v>-58297.05</v>
      </c>
      <c r="S103" s="163"/>
      <c r="T103" s="164"/>
      <c r="U103" s="158">
        <v>0</v>
      </c>
      <c r="V103" s="159"/>
      <c r="W103" s="160"/>
      <c r="X103" s="162">
        <v>-58297.05</v>
      </c>
      <c r="Y103" s="165"/>
    </row>
    <row r="104" spans="2:25" s="1" customFormat="1" ht="11.1" customHeight="1">
      <c r="B104" s="13"/>
      <c r="C104" s="5"/>
      <c r="D104" s="166" t="s">
        <v>31</v>
      </c>
      <c r="E104" s="166"/>
      <c r="F104" s="166"/>
      <c r="G104" s="166"/>
      <c r="H104" s="166"/>
      <c r="I104" s="166"/>
      <c r="J104" s="167"/>
      <c r="K104" s="24"/>
      <c r="L104" s="23"/>
      <c r="M104" s="25"/>
      <c r="N104" s="23"/>
      <c r="Q104" s="10"/>
      <c r="T104" s="10"/>
      <c r="W104" s="10"/>
      <c r="X104" s="30"/>
      <c r="Y104" s="29"/>
    </row>
    <row r="105" spans="2:25" s="1" customFormat="1" ht="11.1" customHeight="1">
      <c r="B105" s="17"/>
      <c r="C105" s="107" t="s">
        <v>97</v>
      </c>
      <c r="D105" s="107"/>
      <c r="E105" s="107"/>
      <c r="F105" s="107"/>
      <c r="G105" s="107"/>
      <c r="H105" s="107"/>
      <c r="I105" s="107"/>
      <c r="J105" s="141"/>
      <c r="K105" s="180">
        <v>361</v>
      </c>
      <c r="L105" s="139"/>
      <c r="M105" s="138">
        <v>340</v>
      </c>
      <c r="N105" s="139"/>
      <c r="O105" s="171">
        <v>49500</v>
      </c>
      <c r="P105" s="172"/>
      <c r="Q105" s="173"/>
      <c r="R105" s="142">
        <v>3710503.09</v>
      </c>
      <c r="S105" s="143"/>
      <c r="T105" s="144"/>
      <c r="U105" s="171">
        <v>9861396.2799999993</v>
      </c>
      <c r="V105" s="172"/>
      <c r="W105" s="173"/>
      <c r="X105" s="142">
        <v>312031.86</v>
      </c>
      <c r="Y105" s="148"/>
    </row>
    <row r="106" spans="2:25" s="1" customFormat="1" ht="21.95" customHeight="1">
      <c r="B106" s="17"/>
      <c r="C106" s="111" t="s">
        <v>98</v>
      </c>
      <c r="D106" s="111"/>
      <c r="E106" s="111"/>
      <c r="F106" s="111"/>
      <c r="G106" s="111"/>
      <c r="H106" s="111"/>
      <c r="I106" s="111"/>
      <c r="J106" s="150"/>
      <c r="K106" s="179">
        <v>362</v>
      </c>
      <c r="L106" s="154"/>
      <c r="M106" s="153">
        <v>440</v>
      </c>
      <c r="N106" s="154"/>
      <c r="O106" s="158">
        <v>0</v>
      </c>
      <c r="P106" s="159"/>
      <c r="Q106" s="160"/>
      <c r="R106" s="162">
        <v>370328.91</v>
      </c>
      <c r="S106" s="163"/>
      <c r="T106" s="164"/>
      <c r="U106" s="158">
        <v>0</v>
      </c>
      <c r="V106" s="159"/>
      <c r="W106" s="160"/>
      <c r="X106" s="162">
        <v>370328.91</v>
      </c>
      <c r="Y106" s="165"/>
    </row>
    <row r="107" spans="2:25" s="1" customFormat="1" ht="21.95" customHeight="1">
      <c r="B107" s="149" t="s">
        <v>99</v>
      </c>
      <c r="C107" s="111"/>
      <c r="D107" s="111"/>
      <c r="E107" s="111"/>
      <c r="F107" s="111"/>
      <c r="G107" s="111"/>
      <c r="H107" s="111"/>
      <c r="I107" s="111"/>
      <c r="J107" s="150"/>
      <c r="K107" s="179">
        <v>370</v>
      </c>
      <c r="L107" s="154"/>
      <c r="M107" s="27"/>
      <c r="N107" s="26"/>
      <c r="O107" s="158">
        <v>0</v>
      </c>
      <c r="P107" s="159"/>
      <c r="Q107" s="160"/>
      <c r="R107" s="158">
        <v>0</v>
      </c>
      <c r="S107" s="159"/>
      <c r="T107" s="160"/>
      <c r="U107" s="158">
        <v>0</v>
      </c>
      <c r="V107" s="159"/>
      <c r="W107" s="160"/>
      <c r="X107" s="158">
        <v>0</v>
      </c>
      <c r="Y107" s="161"/>
    </row>
    <row r="108" spans="2:25" s="1" customFormat="1" ht="11.1" customHeight="1">
      <c r="B108" s="13"/>
      <c r="C108" s="5"/>
      <c r="D108" s="166" t="s">
        <v>31</v>
      </c>
      <c r="E108" s="166"/>
      <c r="F108" s="166"/>
      <c r="G108" s="166"/>
      <c r="H108" s="166"/>
      <c r="I108" s="166"/>
      <c r="J108" s="167"/>
      <c r="K108" s="24"/>
      <c r="L108" s="23"/>
      <c r="M108" s="25"/>
      <c r="N108" s="23"/>
      <c r="Q108" s="10"/>
      <c r="T108" s="10"/>
      <c r="W108" s="10"/>
      <c r="X108" s="30"/>
      <c r="Y108" s="29"/>
    </row>
    <row r="109" spans="2:25" s="1" customFormat="1" ht="11.1" customHeight="1">
      <c r="B109" s="17"/>
      <c r="C109" s="107" t="s">
        <v>100</v>
      </c>
      <c r="D109" s="107"/>
      <c r="E109" s="107"/>
      <c r="F109" s="107"/>
      <c r="G109" s="107"/>
      <c r="H109" s="107"/>
      <c r="I109" s="107"/>
      <c r="J109" s="141"/>
      <c r="K109" s="180">
        <v>371</v>
      </c>
      <c r="L109" s="139"/>
      <c r="M109" s="189" t="s">
        <v>101</v>
      </c>
      <c r="N109" s="190"/>
      <c r="O109" s="171">
        <v>0</v>
      </c>
      <c r="P109" s="172"/>
      <c r="Q109" s="173"/>
      <c r="R109" s="142">
        <v>6654753.0800000001</v>
      </c>
      <c r="S109" s="143"/>
      <c r="T109" s="144"/>
      <c r="U109" s="142">
        <v>4000</v>
      </c>
      <c r="V109" s="143"/>
      <c r="W109" s="144"/>
      <c r="X109" s="142">
        <v>6658753.0800000001</v>
      </c>
      <c r="Y109" s="148"/>
    </row>
    <row r="110" spans="2:25" s="1" customFormat="1" ht="11.1" customHeight="1">
      <c r="B110" s="17"/>
      <c r="C110" s="111" t="s">
        <v>102</v>
      </c>
      <c r="D110" s="111"/>
      <c r="E110" s="111"/>
      <c r="F110" s="111"/>
      <c r="G110" s="111"/>
      <c r="H110" s="111"/>
      <c r="I110" s="111"/>
      <c r="J110" s="150"/>
      <c r="K110" s="179">
        <v>372</v>
      </c>
      <c r="L110" s="154"/>
      <c r="M110" s="99" t="s">
        <v>101</v>
      </c>
      <c r="N110" s="100"/>
      <c r="O110" s="158">
        <v>0</v>
      </c>
      <c r="P110" s="159"/>
      <c r="Q110" s="160"/>
      <c r="R110" s="162">
        <v>6654753.0800000001</v>
      </c>
      <c r="S110" s="163"/>
      <c r="T110" s="164"/>
      <c r="U110" s="162">
        <v>4000</v>
      </c>
      <c r="V110" s="163"/>
      <c r="W110" s="164"/>
      <c r="X110" s="162">
        <v>6658753.0800000001</v>
      </c>
      <c r="Y110" s="165"/>
    </row>
    <row r="111" spans="2:25" s="1" customFormat="1" ht="21.95" customHeight="1">
      <c r="B111" s="129" t="s">
        <v>103</v>
      </c>
      <c r="C111" s="130"/>
      <c r="D111" s="130"/>
      <c r="E111" s="130"/>
      <c r="F111" s="130"/>
      <c r="G111" s="130"/>
      <c r="H111" s="130"/>
      <c r="I111" s="130"/>
      <c r="J111" s="131"/>
      <c r="K111" s="198">
        <v>380</v>
      </c>
      <c r="L111" s="199"/>
      <c r="M111" s="200"/>
      <c r="N111" s="201"/>
      <c r="O111" s="11"/>
      <c r="Q111" s="10"/>
      <c r="R111" s="11"/>
      <c r="T111" s="10"/>
      <c r="U111" s="11"/>
      <c r="W111" s="10"/>
      <c r="X111" s="11"/>
      <c r="Y111" s="12"/>
    </row>
    <row r="112" spans="2:25" s="1" customFormat="1" ht="11.1" customHeight="1">
      <c r="B112" s="191" t="s">
        <v>104</v>
      </c>
      <c r="C112" s="192"/>
      <c r="D112" s="192"/>
      <c r="E112" s="192"/>
      <c r="F112" s="192"/>
      <c r="G112" s="192"/>
      <c r="H112" s="192"/>
      <c r="I112" s="192"/>
      <c r="J112" s="193"/>
      <c r="K112" s="180"/>
      <c r="L112" s="139"/>
      <c r="M112" s="189"/>
      <c r="N112" s="190"/>
      <c r="O112" s="142">
        <v>27472</v>
      </c>
      <c r="P112" s="143"/>
      <c r="Q112" s="144"/>
      <c r="R112" s="142">
        <v>-483469.56</v>
      </c>
      <c r="S112" s="143"/>
      <c r="T112" s="144"/>
      <c r="U112" s="142">
        <v>242500</v>
      </c>
      <c r="V112" s="143"/>
      <c r="W112" s="144"/>
      <c r="X112" s="142">
        <v>-213497.56</v>
      </c>
      <c r="Y112" s="148"/>
    </row>
    <row r="113" spans="2:25" s="1" customFormat="1" ht="11.1" customHeight="1">
      <c r="B113" s="129" t="s">
        <v>105</v>
      </c>
      <c r="C113" s="130"/>
      <c r="D113" s="130"/>
      <c r="E113" s="130"/>
      <c r="F113" s="130"/>
      <c r="G113" s="130"/>
      <c r="H113" s="130"/>
      <c r="I113" s="130"/>
      <c r="J113" s="131"/>
      <c r="K113" s="198">
        <v>390</v>
      </c>
      <c r="L113" s="199"/>
      <c r="M113" s="200"/>
      <c r="N113" s="201"/>
      <c r="O113" s="11"/>
      <c r="Q113" s="10"/>
      <c r="R113" s="11"/>
      <c r="T113" s="10"/>
      <c r="U113" s="11"/>
      <c r="W113" s="10"/>
      <c r="X113" s="11"/>
      <c r="Y113" s="12"/>
    </row>
    <row r="114" spans="2:25" s="1" customFormat="1" ht="21.95" customHeight="1">
      <c r="B114" s="140" t="s">
        <v>106</v>
      </c>
      <c r="C114" s="107"/>
      <c r="D114" s="107"/>
      <c r="E114" s="107"/>
      <c r="F114" s="107"/>
      <c r="G114" s="107"/>
      <c r="H114" s="107"/>
      <c r="I114" s="107"/>
      <c r="J114" s="141"/>
      <c r="K114" s="180"/>
      <c r="L114" s="139"/>
      <c r="M114" s="189"/>
      <c r="N114" s="190"/>
      <c r="O114" s="171">
        <v>0</v>
      </c>
      <c r="P114" s="172"/>
      <c r="Q114" s="173"/>
      <c r="R114" s="142">
        <v>-74559.710000000006</v>
      </c>
      <c r="S114" s="143"/>
      <c r="T114" s="144"/>
      <c r="U114" s="142">
        <v>323284.45</v>
      </c>
      <c r="V114" s="143"/>
      <c r="W114" s="144"/>
      <c r="X114" s="142">
        <v>248724.74</v>
      </c>
      <c r="Y114" s="148"/>
    </row>
    <row r="115" spans="2:25" s="1" customFormat="1" ht="11.1" customHeight="1">
      <c r="B115" s="149" t="s">
        <v>107</v>
      </c>
      <c r="C115" s="111"/>
      <c r="D115" s="111"/>
      <c r="E115" s="111"/>
      <c r="F115" s="111"/>
      <c r="G115" s="111"/>
      <c r="H115" s="111"/>
      <c r="I115" s="111"/>
      <c r="J115" s="150"/>
      <c r="K115" s="179">
        <v>410</v>
      </c>
      <c r="L115" s="154"/>
      <c r="M115" s="27"/>
      <c r="N115" s="26"/>
      <c r="O115" s="158">
        <v>0</v>
      </c>
      <c r="P115" s="159"/>
      <c r="Q115" s="160"/>
      <c r="R115" s="162">
        <v>20101.84</v>
      </c>
      <c r="S115" s="163"/>
      <c r="T115" s="164"/>
      <c r="U115" s="162">
        <v>323284.45</v>
      </c>
      <c r="V115" s="163"/>
      <c r="W115" s="164"/>
      <c r="X115" s="162">
        <v>343386.29</v>
      </c>
      <c r="Y115" s="165"/>
    </row>
    <row r="116" spans="2:25" s="1" customFormat="1" ht="11.1" customHeight="1">
      <c r="B116" s="13"/>
      <c r="C116" s="5"/>
      <c r="D116" s="166" t="s">
        <v>31</v>
      </c>
      <c r="E116" s="166"/>
      <c r="F116" s="166"/>
      <c r="G116" s="166"/>
      <c r="H116" s="166"/>
      <c r="I116" s="166"/>
      <c r="J116" s="167"/>
      <c r="K116" s="24"/>
      <c r="L116" s="23"/>
      <c r="M116" s="25"/>
      <c r="N116" s="23"/>
      <c r="Q116" s="10"/>
      <c r="T116" s="10"/>
      <c r="W116" s="10"/>
      <c r="Y116" s="12"/>
    </row>
    <row r="117" spans="2:25" s="1" customFormat="1" ht="11.1" customHeight="1">
      <c r="B117" s="17"/>
      <c r="C117" s="107" t="s">
        <v>108</v>
      </c>
      <c r="D117" s="107"/>
      <c r="E117" s="107"/>
      <c r="F117" s="107"/>
      <c r="G117" s="107"/>
      <c r="H117" s="107"/>
      <c r="I117" s="107"/>
      <c r="J117" s="141"/>
      <c r="K117" s="180">
        <v>411</v>
      </c>
      <c r="L117" s="139"/>
      <c r="M117" s="138">
        <v>510</v>
      </c>
      <c r="N117" s="139"/>
      <c r="O117" s="142">
        <v>27472</v>
      </c>
      <c r="P117" s="143"/>
      <c r="Q117" s="144"/>
      <c r="R117" s="142">
        <v>6369437.3799999999</v>
      </c>
      <c r="S117" s="143"/>
      <c r="T117" s="144"/>
      <c r="U117" s="142">
        <v>484284.45</v>
      </c>
      <c r="V117" s="143"/>
      <c r="W117" s="144"/>
      <c r="X117" s="142">
        <v>6881193.8300000001</v>
      </c>
      <c r="Y117" s="148"/>
    </row>
    <row r="118" spans="2:25" s="1" customFormat="1" ht="11.1" customHeight="1">
      <c r="B118" s="17"/>
      <c r="C118" s="111" t="s">
        <v>109</v>
      </c>
      <c r="D118" s="111"/>
      <c r="E118" s="111"/>
      <c r="F118" s="111"/>
      <c r="G118" s="111"/>
      <c r="H118" s="111"/>
      <c r="I118" s="111"/>
      <c r="J118" s="150"/>
      <c r="K118" s="179">
        <v>412</v>
      </c>
      <c r="L118" s="154"/>
      <c r="M118" s="153">
        <v>610</v>
      </c>
      <c r="N118" s="154"/>
      <c r="O118" s="162">
        <v>27472</v>
      </c>
      <c r="P118" s="163"/>
      <c r="Q118" s="164"/>
      <c r="R118" s="162">
        <v>6349335.54</v>
      </c>
      <c r="S118" s="163"/>
      <c r="T118" s="164"/>
      <c r="U118" s="162">
        <v>161000</v>
      </c>
      <c r="V118" s="163"/>
      <c r="W118" s="164"/>
      <c r="X118" s="162">
        <v>6537807.54</v>
      </c>
      <c r="Y118" s="165"/>
    </row>
    <row r="119" spans="2:25" s="1" customFormat="1" ht="11.1" customHeight="1">
      <c r="B119" s="149" t="s">
        <v>110</v>
      </c>
      <c r="C119" s="111"/>
      <c r="D119" s="111"/>
      <c r="E119" s="111"/>
      <c r="F119" s="111"/>
      <c r="G119" s="111"/>
      <c r="H119" s="111"/>
      <c r="I119" s="111"/>
      <c r="J119" s="150"/>
      <c r="K119" s="179">
        <v>420</v>
      </c>
      <c r="L119" s="154"/>
      <c r="M119" s="27"/>
      <c r="N119" s="26"/>
      <c r="O119" s="158">
        <v>0</v>
      </c>
      <c r="P119" s="159"/>
      <c r="Q119" s="160"/>
      <c r="R119" s="158">
        <v>0</v>
      </c>
      <c r="S119" s="159"/>
      <c r="T119" s="160"/>
      <c r="U119" s="158">
        <v>0</v>
      </c>
      <c r="V119" s="159"/>
      <c r="W119" s="160"/>
      <c r="X119" s="158">
        <v>0</v>
      </c>
      <c r="Y119" s="161"/>
    </row>
    <row r="120" spans="2:25" s="1" customFormat="1" ht="11.1" customHeight="1">
      <c r="B120" s="13"/>
      <c r="C120" s="5"/>
      <c r="D120" s="166" t="s">
        <v>31</v>
      </c>
      <c r="E120" s="166"/>
      <c r="F120" s="166"/>
      <c r="G120" s="166"/>
      <c r="H120" s="166"/>
      <c r="I120" s="166"/>
      <c r="J120" s="167"/>
      <c r="K120" s="24"/>
      <c r="L120" s="23"/>
      <c r="M120" s="25"/>
      <c r="N120" s="23"/>
      <c r="Q120" s="10"/>
      <c r="T120" s="10"/>
      <c r="W120" s="10"/>
      <c r="Y120" s="12"/>
    </row>
    <row r="121" spans="2:25" s="1" customFormat="1" ht="21.95" customHeight="1">
      <c r="B121" s="17"/>
      <c r="C121" s="107" t="s">
        <v>111</v>
      </c>
      <c r="D121" s="107"/>
      <c r="E121" s="107"/>
      <c r="F121" s="107"/>
      <c r="G121" s="107"/>
      <c r="H121" s="107"/>
      <c r="I121" s="107"/>
      <c r="J121" s="141"/>
      <c r="K121" s="180">
        <v>421</v>
      </c>
      <c r="L121" s="139"/>
      <c r="M121" s="138">
        <v>520</v>
      </c>
      <c r="N121" s="139"/>
      <c r="O121" s="171">
        <v>0</v>
      </c>
      <c r="P121" s="172"/>
      <c r="Q121" s="173"/>
      <c r="R121" s="171">
        <v>0</v>
      </c>
      <c r="S121" s="172"/>
      <c r="T121" s="173"/>
      <c r="U121" s="171">
        <v>0</v>
      </c>
      <c r="V121" s="172"/>
      <c r="W121" s="173"/>
      <c r="X121" s="171">
        <v>0</v>
      </c>
      <c r="Y121" s="174"/>
    </row>
    <row r="122" spans="2:25" s="1" customFormat="1" ht="21.95" customHeight="1">
      <c r="B122" s="17"/>
      <c r="C122" s="111" t="s">
        <v>112</v>
      </c>
      <c r="D122" s="111"/>
      <c r="E122" s="111"/>
      <c r="F122" s="111"/>
      <c r="G122" s="111"/>
      <c r="H122" s="111"/>
      <c r="I122" s="111"/>
      <c r="J122" s="150"/>
      <c r="K122" s="179">
        <v>422</v>
      </c>
      <c r="L122" s="154"/>
      <c r="M122" s="153">
        <v>620</v>
      </c>
      <c r="N122" s="154"/>
      <c r="O122" s="158">
        <v>0</v>
      </c>
      <c r="P122" s="159"/>
      <c r="Q122" s="160"/>
      <c r="R122" s="158">
        <v>0</v>
      </c>
      <c r="S122" s="159"/>
      <c r="T122" s="160"/>
      <c r="U122" s="158">
        <v>0</v>
      </c>
      <c r="V122" s="159"/>
      <c r="W122" s="160"/>
      <c r="X122" s="158">
        <v>0</v>
      </c>
      <c r="Y122" s="161"/>
    </row>
    <row r="123" spans="2:25" s="1" customFormat="1" ht="21.95" customHeight="1">
      <c r="B123" s="149" t="s">
        <v>113</v>
      </c>
      <c r="C123" s="111"/>
      <c r="D123" s="111"/>
      <c r="E123" s="111"/>
      <c r="F123" s="111"/>
      <c r="G123" s="111"/>
      <c r="H123" s="111"/>
      <c r="I123" s="111"/>
      <c r="J123" s="150"/>
      <c r="K123" s="179">
        <v>440</v>
      </c>
      <c r="L123" s="154"/>
      <c r="M123" s="27"/>
      <c r="N123" s="26"/>
      <c r="O123" s="158">
        <v>0</v>
      </c>
      <c r="P123" s="159"/>
      <c r="Q123" s="160"/>
      <c r="R123" s="158">
        <v>0</v>
      </c>
      <c r="S123" s="159"/>
      <c r="T123" s="160"/>
      <c r="U123" s="158">
        <v>0</v>
      </c>
      <c r="V123" s="159"/>
      <c r="W123" s="160"/>
      <c r="X123" s="158">
        <v>0</v>
      </c>
      <c r="Y123" s="161"/>
    </row>
    <row r="124" spans="2:25" s="1" customFormat="1" ht="11.1" customHeight="1">
      <c r="B124" s="13"/>
      <c r="C124" s="5"/>
      <c r="D124" s="166" t="s">
        <v>31</v>
      </c>
      <c r="E124" s="166"/>
      <c r="F124" s="166"/>
      <c r="G124" s="166"/>
      <c r="H124" s="166"/>
      <c r="I124" s="166"/>
      <c r="J124" s="167"/>
      <c r="K124" s="24"/>
      <c r="L124" s="23"/>
      <c r="M124" s="25"/>
      <c r="N124" s="23"/>
      <c r="Q124" s="10"/>
      <c r="T124" s="10"/>
      <c r="W124" s="10"/>
      <c r="Y124" s="12"/>
    </row>
    <row r="125" spans="2:25" s="1" customFormat="1" ht="21.95" customHeight="1">
      <c r="B125" s="17"/>
      <c r="C125" s="107" t="s">
        <v>114</v>
      </c>
      <c r="D125" s="107"/>
      <c r="E125" s="107"/>
      <c r="F125" s="107"/>
      <c r="G125" s="107"/>
      <c r="H125" s="107"/>
      <c r="I125" s="107"/>
      <c r="J125" s="141"/>
      <c r="K125" s="180">
        <v>441</v>
      </c>
      <c r="L125" s="139"/>
      <c r="M125" s="138">
        <v>530</v>
      </c>
      <c r="N125" s="139"/>
      <c r="O125" s="171">
        <v>0</v>
      </c>
      <c r="P125" s="172"/>
      <c r="Q125" s="173"/>
      <c r="R125" s="171">
        <v>0</v>
      </c>
      <c r="S125" s="172"/>
      <c r="T125" s="173"/>
      <c r="U125" s="171">
        <v>0</v>
      </c>
      <c r="V125" s="172"/>
      <c r="W125" s="173"/>
      <c r="X125" s="171">
        <v>0</v>
      </c>
      <c r="Y125" s="174"/>
    </row>
    <row r="126" spans="2:25" s="1" customFormat="1" ht="21.95" customHeight="1">
      <c r="B126" s="17"/>
      <c r="C126" s="111" t="s">
        <v>115</v>
      </c>
      <c r="D126" s="111"/>
      <c r="E126" s="111"/>
      <c r="F126" s="111"/>
      <c r="G126" s="111"/>
      <c r="H126" s="111"/>
      <c r="I126" s="111"/>
      <c r="J126" s="150"/>
      <c r="K126" s="179">
        <v>442</v>
      </c>
      <c r="L126" s="154"/>
      <c r="M126" s="153">
        <v>630</v>
      </c>
      <c r="N126" s="154"/>
      <c r="O126" s="158">
        <v>0</v>
      </c>
      <c r="P126" s="159"/>
      <c r="Q126" s="160"/>
      <c r="R126" s="158">
        <v>0</v>
      </c>
      <c r="S126" s="159"/>
      <c r="T126" s="160"/>
      <c r="U126" s="158">
        <v>0</v>
      </c>
      <c r="V126" s="159"/>
      <c r="W126" s="160"/>
      <c r="X126" s="158">
        <v>0</v>
      </c>
      <c r="Y126" s="161"/>
    </row>
    <row r="127" spans="2:25" s="1" customFormat="1" ht="11.1" customHeight="1">
      <c r="B127" s="149" t="s">
        <v>116</v>
      </c>
      <c r="C127" s="111"/>
      <c r="D127" s="111"/>
      <c r="E127" s="111"/>
      <c r="F127" s="111"/>
      <c r="G127" s="111"/>
      <c r="H127" s="111"/>
      <c r="I127" s="111"/>
      <c r="J127" s="150"/>
      <c r="K127" s="179">
        <v>460</v>
      </c>
      <c r="L127" s="154"/>
      <c r="M127" s="27"/>
      <c r="N127" s="26"/>
      <c r="O127" s="158">
        <v>0</v>
      </c>
      <c r="P127" s="159"/>
      <c r="Q127" s="160"/>
      <c r="R127" s="158">
        <v>0</v>
      </c>
      <c r="S127" s="159"/>
      <c r="T127" s="160"/>
      <c r="U127" s="158">
        <v>0</v>
      </c>
      <c r="V127" s="159"/>
      <c r="W127" s="160"/>
      <c r="X127" s="158">
        <v>0</v>
      </c>
      <c r="Y127" s="161"/>
    </row>
    <row r="128" spans="2:25" s="1" customFormat="1" ht="11.1" customHeight="1">
      <c r="B128" s="13"/>
      <c r="C128" s="5"/>
      <c r="D128" s="166" t="s">
        <v>31</v>
      </c>
      <c r="E128" s="166"/>
      <c r="F128" s="166"/>
      <c r="G128" s="166"/>
      <c r="H128" s="166"/>
      <c r="I128" s="166"/>
      <c r="J128" s="167"/>
      <c r="K128" s="24"/>
      <c r="L128" s="23"/>
      <c r="M128" s="25"/>
      <c r="N128" s="23"/>
      <c r="Q128" s="10"/>
      <c r="T128" s="10"/>
      <c r="W128" s="10"/>
      <c r="Y128" s="12"/>
    </row>
    <row r="129" spans="1:25" s="1" customFormat="1" ht="21.95" customHeight="1">
      <c r="B129" s="17"/>
      <c r="C129" s="107" t="s">
        <v>117</v>
      </c>
      <c r="D129" s="107"/>
      <c r="E129" s="107"/>
      <c r="F129" s="107"/>
      <c r="G129" s="107"/>
      <c r="H129" s="107"/>
      <c r="I129" s="107"/>
      <c r="J129" s="141"/>
      <c r="K129" s="180">
        <v>461</v>
      </c>
      <c r="L129" s="139"/>
      <c r="M129" s="138">
        <v>540</v>
      </c>
      <c r="N129" s="139"/>
      <c r="O129" s="171">
        <v>0</v>
      </c>
      <c r="P129" s="172"/>
      <c r="Q129" s="173"/>
      <c r="R129" s="171">
        <v>0</v>
      </c>
      <c r="S129" s="172"/>
      <c r="T129" s="173"/>
      <c r="U129" s="171">
        <v>0</v>
      </c>
      <c r="V129" s="172"/>
      <c r="W129" s="173"/>
      <c r="X129" s="171">
        <v>0</v>
      </c>
      <c r="Y129" s="174"/>
    </row>
    <row r="130" spans="1:25" s="1" customFormat="1" ht="21.95" customHeight="1">
      <c r="B130" s="17"/>
      <c r="C130" s="111" t="s">
        <v>118</v>
      </c>
      <c r="D130" s="111"/>
      <c r="E130" s="111"/>
      <c r="F130" s="111"/>
      <c r="G130" s="111"/>
      <c r="H130" s="111"/>
      <c r="I130" s="111"/>
      <c r="J130" s="150"/>
      <c r="K130" s="179">
        <v>462</v>
      </c>
      <c r="L130" s="154"/>
      <c r="M130" s="153">
        <v>640</v>
      </c>
      <c r="N130" s="154"/>
      <c r="O130" s="158">
        <v>0</v>
      </c>
      <c r="P130" s="159"/>
      <c r="Q130" s="160"/>
      <c r="R130" s="158">
        <v>0</v>
      </c>
      <c r="S130" s="159"/>
      <c r="T130" s="160"/>
      <c r="U130" s="158">
        <v>0</v>
      </c>
      <c r="V130" s="159"/>
      <c r="W130" s="160"/>
      <c r="X130" s="158">
        <v>0</v>
      </c>
      <c r="Y130" s="161"/>
    </row>
    <row r="131" spans="1:25" s="1" customFormat="1" ht="11.1" customHeight="1">
      <c r="B131" s="149" t="s">
        <v>119</v>
      </c>
      <c r="C131" s="111"/>
      <c r="D131" s="111"/>
      <c r="E131" s="111"/>
      <c r="F131" s="111"/>
      <c r="G131" s="111"/>
      <c r="H131" s="111"/>
      <c r="I131" s="111"/>
      <c r="J131" s="150"/>
      <c r="K131" s="179">
        <v>470</v>
      </c>
      <c r="L131" s="154"/>
      <c r="M131" s="27"/>
      <c r="N131" s="26"/>
      <c r="O131" s="158">
        <v>0</v>
      </c>
      <c r="P131" s="159"/>
      <c r="Q131" s="160"/>
      <c r="R131" s="158">
        <v>0</v>
      </c>
      <c r="S131" s="159"/>
      <c r="T131" s="160"/>
      <c r="U131" s="158">
        <v>0</v>
      </c>
      <c r="V131" s="159"/>
      <c r="W131" s="160"/>
      <c r="X131" s="158">
        <v>0</v>
      </c>
      <c r="Y131" s="161"/>
    </row>
    <row r="132" spans="1:25" s="1" customFormat="1" ht="11.1" customHeight="1">
      <c r="B132" s="13"/>
      <c r="C132" s="5"/>
      <c r="D132" s="166" t="s">
        <v>31</v>
      </c>
      <c r="E132" s="166"/>
      <c r="F132" s="166"/>
      <c r="G132" s="166"/>
      <c r="H132" s="166"/>
      <c r="I132" s="166"/>
      <c r="J132" s="167"/>
      <c r="K132" s="24"/>
      <c r="L132" s="23"/>
      <c r="M132" s="25"/>
      <c r="N132" s="23"/>
      <c r="Q132" s="10"/>
      <c r="T132" s="10"/>
      <c r="W132" s="10"/>
      <c r="Y132" s="12"/>
    </row>
    <row r="133" spans="1:25" s="1" customFormat="1" ht="21.95" customHeight="1">
      <c r="B133" s="17"/>
      <c r="C133" s="107" t="s">
        <v>120</v>
      </c>
      <c r="D133" s="107"/>
      <c r="E133" s="107"/>
      <c r="F133" s="107"/>
      <c r="G133" s="107"/>
      <c r="H133" s="107"/>
      <c r="I133" s="107"/>
      <c r="J133" s="141"/>
      <c r="K133" s="180">
        <v>471</v>
      </c>
      <c r="L133" s="139"/>
      <c r="M133" s="138">
        <v>550</v>
      </c>
      <c r="N133" s="139"/>
      <c r="O133" s="171">
        <v>0</v>
      </c>
      <c r="P133" s="172"/>
      <c r="Q133" s="173"/>
      <c r="R133" s="171">
        <v>0</v>
      </c>
      <c r="S133" s="172"/>
      <c r="T133" s="173"/>
      <c r="U133" s="171">
        <v>0</v>
      </c>
      <c r="V133" s="172"/>
      <c r="W133" s="173"/>
      <c r="X133" s="171">
        <v>0</v>
      </c>
      <c r="Y133" s="174"/>
    </row>
    <row r="134" spans="1:25" s="1" customFormat="1" ht="21.95" customHeight="1">
      <c r="B134" s="17"/>
      <c r="C134" s="111" t="s">
        <v>121</v>
      </c>
      <c r="D134" s="111"/>
      <c r="E134" s="111"/>
      <c r="F134" s="111"/>
      <c r="G134" s="111"/>
      <c r="H134" s="111"/>
      <c r="I134" s="111"/>
      <c r="J134" s="150"/>
      <c r="K134" s="179">
        <v>472</v>
      </c>
      <c r="L134" s="154"/>
      <c r="M134" s="153">
        <v>650</v>
      </c>
      <c r="N134" s="154"/>
      <c r="O134" s="158">
        <v>0</v>
      </c>
      <c r="P134" s="159"/>
      <c r="Q134" s="160"/>
      <c r="R134" s="158">
        <v>0</v>
      </c>
      <c r="S134" s="159"/>
      <c r="T134" s="160"/>
      <c r="U134" s="158">
        <v>0</v>
      </c>
      <c r="V134" s="159"/>
      <c r="W134" s="160"/>
      <c r="X134" s="158">
        <v>0</v>
      </c>
      <c r="Y134" s="161"/>
    </row>
    <row r="135" spans="1:25" s="1" customFormat="1" ht="11.1" customHeight="1">
      <c r="B135" s="149" t="s">
        <v>122</v>
      </c>
      <c r="C135" s="111"/>
      <c r="D135" s="111"/>
      <c r="E135" s="111"/>
      <c r="F135" s="111"/>
      <c r="G135" s="111"/>
      <c r="H135" s="111"/>
      <c r="I135" s="111"/>
      <c r="J135" s="150"/>
      <c r="K135" s="179">
        <v>480</v>
      </c>
      <c r="L135" s="154"/>
      <c r="M135" s="27"/>
      <c r="N135" s="26"/>
      <c r="O135" s="158">
        <v>0</v>
      </c>
      <c r="P135" s="159"/>
      <c r="Q135" s="160"/>
      <c r="R135" s="162">
        <v>-94661.55</v>
      </c>
      <c r="S135" s="163"/>
      <c r="T135" s="164"/>
      <c r="U135" s="158">
        <v>0</v>
      </c>
      <c r="V135" s="159"/>
      <c r="W135" s="160"/>
      <c r="X135" s="162">
        <v>-94661.55</v>
      </c>
      <c r="Y135" s="165"/>
    </row>
    <row r="136" spans="1:25" s="1" customFormat="1" ht="11.1" customHeight="1">
      <c r="B136" s="13"/>
      <c r="C136" s="5"/>
      <c r="D136" s="166" t="s">
        <v>31</v>
      </c>
      <c r="E136" s="166"/>
      <c r="F136" s="166"/>
      <c r="G136" s="166"/>
      <c r="H136" s="166"/>
      <c r="I136" s="166"/>
      <c r="J136" s="167"/>
      <c r="K136" s="24"/>
      <c r="L136" s="23"/>
      <c r="M136" s="25"/>
      <c r="N136" s="23"/>
      <c r="Q136" s="10"/>
      <c r="T136" s="10"/>
      <c r="W136" s="10"/>
      <c r="Y136" s="12"/>
    </row>
    <row r="137" spans="1:25" s="1" customFormat="1" ht="11.1" customHeight="1">
      <c r="B137" s="17"/>
      <c r="C137" s="107" t="s">
        <v>123</v>
      </c>
      <c r="D137" s="107"/>
      <c r="E137" s="107"/>
      <c r="F137" s="107"/>
      <c r="G137" s="107"/>
      <c r="H137" s="107"/>
      <c r="I137" s="107"/>
      <c r="J137" s="141"/>
      <c r="K137" s="180">
        <v>481</v>
      </c>
      <c r="L137" s="139"/>
      <c r="M137" s="138">
        <v>560</v>
      </c>
      <c r="N137" s="139"/>
      <c r="O137" s="142">
        <v>54944</v>
      </c>
      <c r="P137" s="143"/>
      <c r="Q137" s="144"/>
      <c r="R137" s="142">
        <v>6673985.6500000004</v>
      </c>
      <c r="S137" s="143"/>
      <c r="T137" s="144"/>
      <c r="U137" s="142">
        <v>403500</v>
      </c>
      <c r="V137" s="143"/>
      <c r="W137" s="144"/>
      <c r="X137" s="142">
        <v>7132429.6500000004</v>
      </c>
      <c r="Y137" s="148"/>
    </row>
    <row r="138" spans="1:25" s="1" customFormat="1" ht="11.1" customHeight="1">
      <c r="B138" s="17"/>
      <c r="C138" s="111" t="s">
        <v>124</v>
      </c>
      <c r="D138" s="111"/>
      <c r="E138" s="111"/>
      <c r="F138" s="111"/>
      <c r="G138" s="111"/>
      <c r="H138" s="111"/>
      <c r="I138" s="111"/>
      <c r="J138" s="150"/>
      <c r="K138" s="179">
        <v>482</v>
      </c>
      <c r="L138" s="154"/>
      <c r="M138" s="153">
        <v>660</v>
      </c>
      <c r="N138" s="154"/>
      <c r="O138" s="162">
        <v>54944</v>
      </c>
      <c r="P138" s="163"/>
      <c r="Q138" s="164"/>
      <c r="R138" s="162">
        <v>6768647.2000000002</v>
      </c>
      <c r="S138" s="163"/>
      <c r="T138" s="164"/>
      <c r="U138" s="162">
        <v>403500</v>
      </c>
      <c r="V138" s="163"/>
      <c r="W138" s="164"/>
      <c r="X138" s="162">
        <v>7227091.2000000002</v>
      </c>
      <c r="Y138" s="165"/>
    </row>
    <row r="139" spans="1:25" s="1" customFormat="1" ht="11.1" customHeight="1">
      <c r="A139" s="18"/>
      <c r="B139" s="19"/>
      <c r="C139" s="18"/>
      <c r="D139" s="18"/>
      <c r="E139" s="18"/>
      <c r="F139" s="181"/>
      <c r="G139" s="181"/>
      <c r="H139" s="181"/>
      <c r="I139" s="181"/>
      <c r="J139" s="18"/>
      <c r="K139" s="21"/>
      <c r="L139" s="20"/>
      <c r="M139" s="21"/>
      <c r="N139" s="20"/>
      <c r="O139" s="22"/>
      <c r="P139" s="18"/>
      <c r="Q139" s="18"/>
      <c r="R139" s="156" t="s">
        <v>125</v>
      </c>
      <c r="S139" s="156"/>
      <c r="T139" s="156"/>
      <c r="U139" s="156"/>
      <c r="V139" s="156"/>
      <c r="W139" s="156"/>
      <c r="X139" s="156"/>
      <c r="Y139" s="156"/>
    </row>
    <row r="140" spans="1:25" s="1" customFormat="1" ht="33" customHeight="1">
      <c r="B140" s="9"/>
      <c r="C140" s="115" t="s">
        <v>17</v>
      </c>
      <c r="D140" s="115"/>
      <c r="E140" s="115"/>
      <c r="F140" s="115"/>
      <c r="G140" s="115"/>
      <c r="H140" s="115"/>
      <c r="I140" s="115"/>
      <c r="J140" s="116"/>
      <c r="K140" s="117" t="s">
        <v>18</v>
      </c>
      <c r="L140" s="118"/>
      <c r="M140" s="117" t="s">
        <v>19</v>
      </c>
      <c r="N140" s="118"/>
      <c r="O140" s="117" t="s">
        <v>20</v>
      </c>
      <c r="P140" s="182"/>
      <c r="Q140" s="118"/>
      <c r="R140" s="119" t="s">
        <v>21</v>
      </c>
      <c r="S140" s="120"/>
      <c r="T140" s="121"/>
      <c r="U140" s="119" t="s">
        <v>22</v>
      </c>
      <c r="V140" s="120"/>
      <c r="W140" s="121"/>
      <c r="X140" s="183" t="s">
        <v>23</v>
      </c>
      <c r="Y140" s="184"/>
    </row>
    <row r="141" spans="1:25" s="1" customFormat="1" ht="11.1" customHeight="1" thickBot="1">
      <c r="B141" s="123">
        <v>1</v>
      </c>
      <c r="C141" s="124"/>
      <c r="D141" s="124"/>
      <c r="E141" s="124"/>
      <c r="F141" s="124"/>
      <c r="G141" s="124"/>
      <c r="H141" s="124"/>
      <c r="I141" s="124"/>
      <c r="J141" s="125"/>
      <c r="K141" s="126">
        <v>2</v>
      </c>
      <c r="L141" s="127"/>
      <c r="M141" s="126">
        <v>3</v>
      </c>
      <c r="N141" s="127"/>
      <c r="O141" s="126">
        <v>4</v>
      </c>
      <c r="P141" s="128"/>
      <c r="Q141" s="127"/>
      <c r="R141" s="126">
        <v>5</v>
      </c>
      <c r="S141" s="128"/>
      <c r="T141" s="127"/>
      <c r="U141" s="126">
        <v>6</v>
      </c>
      <c r="V141" s="128"/>
      <c r="W141" s="127"/>
      <c r="X141" s="126">
        <v>7</v>
      </c>
      <c r="Y141" s="127"/>
    </row>
    <row r="142" spans="1:25" s="1" customFormat="1" ht="11.1" customHeight="1">
      <c r="B142" s="129" t="s">
        <v>126</v>
      </c>
      <c r="C142" s="130"/>
      <c r="D142" s="130"/>
      <c r="E142" s="130"/>
      <c r="F142" s="130"/>
      <c r="G142" s="130"/>
      <c r="H142" s="130"/>
      <c r="I142" s="130"/>
      <c r="J142" s="131"/>
      <c r="K142" s="185">
        <v>510</v>
      </c>
      <c r="L142" s="137"/>
      <c r="M142" s="187"/>
      <c r="N142" s="188"/>
      <c r="O142" s="11"/>
      <c r="Q142" s="10"/>
      <c r="R142" s="11"/>
      <c r="T142" s="10"/>
      <c r="U142" s="11"/>
      <c r="W142" s="10"/>
      <c r="X142" s="11"/>
      <c r="Y142" s="12"/>
    </row>
    <row r="143" spans="1:25" s="1" customFormat="1" ht="11.1" customHeight="1">
      <c r="B143" s="191" t="s">
        <v>127</v>
      </c>
      <c r="C143" s="192"/>
      <c r="D143" s="192"/>
      <c r="E143" s="192"/>
      <c r="F143" s="192"/>
      <c r="G143" s="192"/>
      <c r="H143" s="192"/>
      <c r="I143" s="192"/>
      <c r="J143" s="193"/>
      <c r="K143" s="180"/>
      <c r="L143" s="139"/>
      <c r="M143" s="189"/>
      <c r="N143" s="190"/>
      <c r="O143" s="142">
        <v>-27472</v>
      </c>
      <c r="P143" s="143"/>
      <c r="Q143" s="144"/>
      <c r="R143" s="142">
        <v>408909.85</v>
      </c>
      <c r="S143" s="143"/>
      <c r="T143" s="144"/>
      <c r="U143" s="142">
        <v>80784.45</v>
      </c>
      <c r="V143" s="143"/>
      <c r="W143" s="144"/>
      <c r="X143" s="142">
        <v>462222.3</v>
      </c>
      <c r="Y143" s="148"/>
    </row>
    <row r="144" spans="1:25" s="1" customFormat="1" ht="21.95" customHeight="1">
      <c r="B144" s="149" t="s">
        <v>128</v>
      </c>
      <c r="C144" s="111"/>
      <c r="D144" s="111"/>
      <c r="E144" s="111"/>
      <c r="F144" s="111"/>
      <c r="G144" s="111"/>
      <c r="H144" s="111"/>
      <c r="I144" s="111"/>
      <c r="J144" s="150"/>
      <c r="K144" s="179">
        <v>520</v>
      </c>
      <c r="L144" s="154"/>
      <c r="M144" s="27"/>
      <c r="N144" s="26"/>
      <c r="O144" s="158">
        <v>0</v>
      </c>
      <c r="P144" s="159"/>
      <c r="Q144" s="160"/>
      <c r="R144" s="158">
        <v>0</v>
      </c>
      <c r="S144" s="159"/>
      <c r="T144" s="160"/>
      <c r="U144" s="158">
        <v>0</v>
      </c>
      <c r="V144" s="159"/>
      <c r="W144" s="160"/>
      <c r="X144" s="158">
        <v>0</v>
      </c>
      <c r="Y144" s="161"/>
    </row>
    <row r="145" spans="2:25" s="1" customFormat="1" ht="11.1" customHeight="1">
      <c r="B145" s="13"/>
      <c r="C145" s="5"/>
      <c r="D145" s="166" t="s">
        <v>31</v>
      </c>
      <c r="E145" s="166"/>
      <c r="F145" s="166"/>
      <c r="G145" s="166"/>
      <c r="H145" s="166"/>
      <c r="I145" s="166"/>
      <c r="J145" s="167"/>
      <c r="K145" s="24"/>
      <c r="L145" s="23"/>
      <c r="M145" s="25"/>
      <c r="N145" s="23"/>
      <c r="Q145" s="10"/>
      <c r="T145" s="10"/>
      <c r="W145" s="10"/>
      <c r="Y145" s="12"/>
    </row>
    <row r="146" spans="2:25" s="1" customFormat="1" ht="21.95" customHeight="1">
      <c r="B146" s="17"/>
      <c r="C146" s="107" t="s">
        <v>129</v>
      </c>
      <c r="D146" s="107"/>
      <c r="E146" s="107"/>
      <c r="F146" s="107"/>
      <c r="G146" s="107"/>
      <c r="H146" s="107"/>
      <c r="I146" s="107"/>
      <c r="J146" s="141"/>
      <c r="K146" s="180">
        <v>521</v>
      </c>
      <c r="L146" s="139"/>
      <c r="M146" s="138">
        <v>710</v>
      </c>
      <c r="N146" s="139"/>
      <c r="O146" s="171">
        <v>0</v>
      </c>
      <c r="P146" s="172"/>
      <c r="Q146" s="173"/>
      <c r="R146" s="171">
        <v>0</v>
      </c>
      <c r="S146" s="172"/>
      <c r="T146" s="173"/>
      <c r="U146" s="171">
        <v>0</v>
      </c>
      <c r="V146" s="172"/>
      <c r="W146" s="173"/>
      <c r="X146" s="171">
        <v>0</v>
      </c>
      <c r="Y146" s="174"/>
    </row>
    <row r="147" spans="2:25" s="1" customFormat="1" ht="21.95" customHeight="1">
      <c r="B147" s="17"/>
      <c r="C147" s="111" t="s">
        <v>130</v>
      </c>
      <c r="D147" s="111"/>
      <c r="E147" s="111"/>
      <c r="F147" s="111"/>
      <c r="G147" s="111"/>
      <c r="H147" s="111"/>
      <c r="I147" s="111"/>
      <c r="J147" s="150"/>
      <c r="K147" s="179">
        <v>522</v>
      </c>
      <c r="L147" s="154"/>
      <c r="M147" s="153">
        <v>810</v>
      </c>
      <c r="N147" s="154"/>
      <c r="O147" s="158">
        <v>0</v>
      </c>
      <c r="P147" s="159"/>
      <c r="Q147" s="160"/>
      <c r="R147" s="158">
        <v>0</v>
      </c>
      <c r="S147" s="159"/>
      <c r="T147" s="160"/>
      <c r="U147" s="158">
        <v>0</v>
      </c>
      <c r="V147" s="159"/>
      <c r="W147" s="160"/>
      <c r="X147" s="158">
        <v>0</v>
      </c>
      <c r="Y147" s="161"/>
    </row>
    <row r="148" spans="2:25" s="1" customFormat="1" ht="21.95" customHeight="1">
      <c r="B148" s="149" t="s">
        <v>131</v>
      </c>
      <c r="C148" s="111"/>
      <c r="D148" s="111"/>
      <c r="E148" s="111"/>
      <c r="F148" s="111"/>
      <c r="G148" s="111"/>
      <c r="H148" s="111"/>
      <c r="I148" s="111"/>
      <c r="J148" s="150"/>
      <c r="K148" s="179">
        <v>530</v>
      </c>
      <c r="L148" s="154"/>
      <c r="M148" s="27"/>
      <c r="N148" s="26"/>
      <c r="O148" s="158">
        <v>0</v>
      </c>
      <c r="P148" s="159"/>
      <c r="Q148" s="160"/>
      <c r="R148" s="158">
        <v>0</v>
      </c>
      <c r="S148" s="159"/>
      <c r="T148" s="160"/>
      <c r="U148" s="158">
        <v>0</v>
      </c>
      <c r="V148" s="159"/>
      <c r="W148" s="160"/>
      <c r="X148" s="158">
        <v>0</v>
      </c>
      <c r="Y148" s="161"/>
    </row>
    <row r="149" spans="2:25" s="1" customFormat="1" ht="11.1" customHeight="1">
      <c r="B149" s="13"/>
      <c r="C149" s="5"/>
      <c r="D149" s="166" t="s">
        <v>31</v>
      </c>
      <c r="E149" s="166"/>
      <c r="F149" s="166"/>
      <c r="G149" s="166"/>
      <c r="H149" s="166"/>
      <c r="I149" s="166"/>
      <c r="J149" s="167"/>
      <c r="K149" s="24"/>
      <c r="L149" s="23"/>
      <c r="M149" s="25"/>
      <c r="N149" s="23"/>
      <c r="Q149" s="10"/>
      <c r="T149" s="10"/>
      <c r="W149" s="10"/>
      <c r="Y149" s="12"/>
    </row>
    <row r="150" spans="2:25" s="1" customFormat="1" ht="21.95" customHeight="1">
      <c r="B150" s="17"/>
      <c r="C150" s="107" t="s">
        <v>132</v>
      </c>
      <c r="D150" s="107"/>
      <c r="E150" s="107"/>
      <c r="F150" s="107"/>
      <c r="G150" s="107"/>
      <c r="H150" s="107"/>
      <c r="I150" s="107"/>
      <c r="J150" s="141"/>
      <c r="K150" s="180">
        <v>531</v>
      </c>
      <c r="L150" s="139"/>
      <c r="M150" s="138">
        <v>720</v>
      </c>
      <c r="N150" s="139"/>
      <c r="O150" s="171">
        <v>0</v>
      </c>
      <c r="P150" s="172"/>
      <c r="Q150" s="173"/>
      <c r="R150" s="171">
        <v>0</v>
      </c>
      <c r="S150" s="172"/>
      <c r="T150" s="173"/>
      <c r="U150" s="171">
        <v>0</v>
      </c>
      <c r="V150" s="172"/>
      <c r="W150" s="173"/>
      <c r="X150" s="171">
        <v>0</v>
      </c>
      <c r="Y150" s="174"/>
    </row>
    <row r="151" spans="2:25" s="1" customFormat="1" ht="21.95" customHeight="1">
      <c r="B151" s="17"/>
      <c r="C151" s="111" t="s">
        <v>133</v>
      </c>
      <c r="D151" s="111"/>
      <c r="E151" s="111"/>
      <c r="F151" s="111"/>
      <c r="G151" s="111"/>
      <c r="H151" s="111"/>
      <c r="I151" s="111"/>
      <c r="J151" s="150"/>
      <c r="K151" s="179">
        <v>532</v>
      </c>
      <c r="L151" s="154"/>
      <c r="M151" s="153">
        <v>820</v>
      </c>
      <c r="N151" s="154"/>
      <c r="O151" s="158">
        <v>0</v>
      </c>
      <c r="P151" s="159"/>
      <c r="Q151" s="160"/>
      <c r="R151" s="158">
        <v>0</v>
      </c>
      <c r="S151" s="159"/>
      <c r="T151" s="160"/>
      <c r="U151" s="158">
        <v>0</v>
      </c>
      <c r="V151" s="159"/>
      <c r="W151" s="160"/>
      <c r="X151" s="158">
        <v>0</v>
      </c>
      <c r="Y151" s="161"/>
    </row>
    <row r="152" spans="2:25" s="1" customFormat="1" ht="21.95" customHeight="1">
      <c r="B152" s="149" t="s">
        <v>134</v>
      </c>
      <c r="C152" s="111"/>
      <c r="D152" s="111"/>
      <c r="E152" s="111"/>
      <c r="F152" s="111"/>
      <c r="G152" s="111"/>
      <c r="H152" s="111"/>
      <c r="I152" s="111"/>
      <c r="J152" s="150"/>
      <c r="K152" s="179">
        <v>540</v>
      </c>
      <c r="L152" s="154"/>
      <c r="M152" s="27"/>
      <c r="N152" s="26"/>
      <c r="O152" s="162">
        <v>-27472</v>
      </c>
      <c r="P152" s="163"/>
      <c r="Q152" s="164"/>
      <c r="R152" s="162">
        <v>408909.85</v>
      </c>
      <c r="S152" s="163"/>
      <c r="T152" s="164"/>
      <c r="U152" s="162">
        <v>80784.45</v>
      </c>
      <c r="V152" s="163"/>
      <c r="W152" s="164"/>
      <c r="X152" s="162">
        <v>462222.3</v>
      </c>
      <c r="Y152" s="165"/>
    </row>
    <row r="153" spans="2:25" s="1" customFormat="1" ht="11.1" customHeight="1">
      <c r="B153" s="13"/>
      <c r="C153" s="5"/>
      <c r="D153" s="166" t="s">
        <v>31</v>
      </c>
      <c r="E153" s="166"/>
      <c r="F153" s="166"/>
      <c r="G153" s="166"/>
      <c r="H153" s="166"/>
      <c r="I153" s="166"/>
      <c r="J153" s="167"/>
      <c r="K153" s="24"/>
      <c r="L153" s="23"/>
      <c r="M153" s="25"/>
      <c r="N153" s="23"/>
      <c r="Q153" s="10"/>
      <c r="T153" s="10"/>
      <c r="W153" s="10"/>
      <c r="Y153" s="12"/>
    </row>
    <row r="154" spans="2:25" s="1" customFormat="1" ht="21.95" customHeight="1">
      <c r="B154" s="17"/>
      <c r="C154" s="107" t="s">
        <v>135</v>
      </c>
      <c r="D154" s="107"/>
      <c r="E154" s="107"/>
      <c r="F154" s="107"/>
      <c r="G154" s="107"/>
      <c r="H154" s="107"/>
      <c r="I154" s="107"/>
      <c r="J154" s="141"/>
      <c r="K154" s="180">
        <v>541</v>
      </c>
      <c r="L154" s="139"/>
      <c r="M154" s="138">
        <v>730</v>
      </c>
      <c r="N154" s="139"/>
      <c r="O154" s="142">
        <v>27472</v>
      </c>
      <c r="P154" s="143"/>
      <c r="Q154" s="144"/>
      <c r="R154" s="142">
        <v>7112043.46</v>
      </c>
      <c r="S154" s="143"/>
      <c r="T154" s="144"/>
      <c r="U154" s="142">
        <v>84784.45</v>
      </c>
      <c r="V154" s="143"/>
      <c r="W154" s="144"/>
      <c r="X154" s="142">
        <v>7224299.9100000001</v>
      </c>
      <c r="Y154" s="148"/>
    </row>
    <row r="155" spans="2:25" s="1" customFormat="1" ht="21.95" customHeight="1" thickBot="1">
      <c r="B155" s="17"/>
      <c r="C155" s="111" t="s">
        <v>136</v>
      </c>
      <c r="D155" s="111"/>
      <c r="E155" s="111"/>
      <c r="F155" s="111"/>
      <c r="G155" s="111"/>
      <c r="H155" s="111"/>
      <c r="I155" s="111"/>
      <c r="J155" s="150"/>
      <c r="K155" s="202">
        <v>542</v>
      </c>
      <c r="L155" s="203"/>
      <c r="M155" s="204">
        <v>830</v>
      </c>
      <c r="N155" s="203"/>
      <c r="O155" s="205">
        <v>54944</v>
      </c>
      <c r="P155" s="206"/>
      <c r="Q155" s="207"/>
      <c r="R155" s="205">
        <v>6703133.6100000003</v>
      </c>
      <c r="S155" s="206"/>
      <c r="T155" s="207"/>
      <c r="U155" s="205">
        <v>4000</v>
      </c>
      <c r="V155" s="206"/>
      <c r="W155" s="207"/>
      <c r="X155" s="205">
        <v>6762077.6100000003</v>
      </c>
      <c r="Y155" s="208"/>
    </row>
    <row r="156" spans="2:25" s="1" customFormat="1" ht="18" customHeight="1"/>
    <row r="157" spans="2:25" s="1" customFormat="1" ht="12" customHeight="1">
      <c r="B157" s="209" t="s">
        <v>137</v>
      </c>
      <c r="C157" s="209"/>
      <c r="D157" s="209"/>
      <c r="I157" s="192"/>
      <c r="J157" s="192"/>
      <c r="K157" s="192"/>
      <c r="L157" s="192"/>
      <c r="M157" s="192"/>
      <c r="N157" s="192"/>
      <c r="O157" s="192"/>
      <c r="P157" s="192"/>
    </row>
    <row r="158" spans="2:25" s="1" customFormat="1" ht="18" customHeight="1">
      <c r="B158" s="106" t="s">
        <v>138</v>
      </c>
      <c r="C158" s="106"/>
      <c r="D158" s="106"/>
      <c r="E158" s="210" t="s">
        <v>139</v>
      </c>
      <c r="F158" s="210"/>
      <c r="I158" s="210" t="s">
        <v>140</v>
      </c>
      <c r="J158" s="210"/>
      <c r="K158" s="210"/>
      <c r="L158" s="210"/>
      <c r="M158" s="210"/>
      <c r="N158" s="210"/>
      <c r="O158" s="210"/>
      <c r="P158" s="210"/>
    </row>
    <row r="159" spans="2:25" s="1" customFormat="1" ht="18" customHeight="1"/>
    <row r="160" spans="2:25" s="1" customFormat="1" ht="12" customHeight="1">
      <c r="B160" s="209" t="s">
        <v>141</v>
      </c>
      <c r="C160" s="209"/>
      <c r="D160" s="209"/>
      <c r="E160" s="209"/>
      <c r="N160" s="192"/>
      <c r="O160" s="192"/>
      <c r="P160" s="192"/>
      <c r="Q160" s="192"/>
      <c r="R160" s="192"/>
      <c r="S160" s="192"/>
    </row>
    <row r="161" spans="2:24" s="1" customFormat="1" ht="18" customHeight="1">
      <c r="B161" s="106" t="s">
        <v>138</v>
      </c>
      <c r="C161" s="106"/>
      <c r="D161" s="106"/>
      <c r="E161" s="106"/>
      <c r="F161" s="210" t="s">
        <v>139</v>
      </c>
      <c r="G161" s="210"/>
      <c r="H161" s="210"/>
      <c r="I161" s="210"/>
      <c r="J161" s="210"/>
      <c r="K161" s="210"/>
      <c r="N161" s="210" t="s">
        <v>140</v>
      </c>
      <c r="O161" s="210"/>
      <c r="P161" s="210"/>
      <c r="Q161" s="210"/>
      <c r="R161" s="210"/>
      <c r="S161" s="210"/>
    </row>
    <row r="162" spans="2:24" s="1" customFormat="1" ht="18" customHeight="1"/>
    <row r="163" spans="2:24" s="1" customFormat="1" ht="12" customHeight="1">
      <c r="F163" s="212" t="s">
        <v>142</v>
      </c>
      <c r="G163" s="212"/>
      <c r="H163" s="212"/>
      <c r="I163" s="212"/>
      <c r="J163" s="212"/>
      <c r="K163" s="212"/>
      <c r="L163" s="212"/>
      <c r="M163" s="212"/>
      <c r="N163" s="212"/>
      <c r="O163" s="212"/>
      <c r="P163" s="212"/>
    </row>
    <row r="164" spans="2:24" s="1" customFormat="1" ht="18" customHeight="1">
      <c r="Q164" s="210" t="s">
        <v>143</v>
      </c>
      <c r="R164" s="210"/>
      <c r="S164" s="210"/>
      <c r="T164" s="210"/>
      <c r="U164" s="210"/>
      <c r="V164" s="210"/>
      <c r="W164" s="210"/>
      <c r="X164" s="210"/>
    </row>
    <row r="165" spans="2:24" s="1" customFormat="1" ht="12" customHeight="1">
      <c r="B165" s="209" t="s">
        <v>144</v>
      </c>
      <c r="C165" s="209"/>
      <c r="D165" s="209"/>
      <c r="E165" s="209"/>
      <c r="F165" s="209"/>
    </row>
    <row r="166" spans="2:24" s="1" customFormat="1" ht="18" customHeight="1">
      <c r="B166" s="209"/>
      <c r="C166" s="209"/>
      <c r="D166" s="209"/>
      <c r="E166" s="209"/>
      <c r="F166" s="209"/>
      <c r="G166" s="210" t="s">
        <v>145</v>
      </c>
      <c r="H166" s="210"/>
      <c r="I166" s="210"/>
      <c r="J166" s="210"/>
      <c r="K166" s="210"/>
      <c r="N166" s="210" t="s">
        <v>139</v>
      </c>
      <c r="O166" s="210"/>
      <c r="P166" s="210"/>
      <c r="S166" s="210" t="s">
        <v>140</v>
      </c>
      <c r="T166" s="210"/>
      <c r="U166" s="210"/>
      <c r="V166" s="210"/>
    </row>
    <row r="167" spans="2:24" s="1" customFormat="1" ht="18" customHeight="1"/>
    <row r="168" spans="2:24" s="1" customFormat="1" ht="12" customHeight="1">
      <c r="B168" s="209" t="s">
        <v>146</v>
      </c>
      <c r="C168" s="209"/>
      <c r="D168" s="209"/>
    </row>
    <row r="169" spans="2:24" s="1" customFormat="1" ht="18" customHeight="1">
      <c r="B169" s="3" t="s">
        <v>138</v>
      </c>
      <c r="E169" s="210" t="s">
        <v>145</v>
      </c>
      <c r="F169" s="210"/>
      <c r="H169" s="210" t="s">
        <v>139</v>
      </c>
      <c r="I169" s="210"/>
      <c r="J169" s="210"/>
      <c r="K169" s="210"/>
      <c r="L169" s="210"/>
      <c r="M169" s="210"/>
      <c r="N169" s="210"/>
      <c r="O169" s="210"/>
      <c r="Q169" s="210" t="s">
        <v>140</v>
      </c>
      <c r="R169" s="210"/>
      <c r="S169" s="210"/>
      <c r="T169" s="210"/>
      <c r="U169" s="210"/>
      <c r="W169" s="31" t="s">
        <v>147</v>
      </c>
      <c r="X169" s="31"/>
    </row>
    <row r="170" spans="2:24" s="1" customFormat="1" ht="11.1" customHeight="1"/>
    <row r="171" spans="2:24" s="1" customFormat="1" ht="11.1" customHeight="1">
      <c r="B171" s="211" t="s">
        <v>148</v>
      </c>
      <c r="C171" s="211"/>
      <c r="D171" s="211"/>
    </row>
  </sheetData>
  <mergeCells count="810">
    <mergeCell ref="B171:D171"/>
    <mergeCell ref="F163:P163"/>
    <mergeCell ref="Q164:X164"/>
    <mergeCell ref="B165:F166"/>
    <mergeCell ref="G166:K166"/>
    <mergeCell ref="N166:P166"/>
    <mergeCell ref="S166:V166"/>
    <mergeCell ref="B168:D168"/>
    <mergeCell ref="E169:F169"/>
    <mergeCell ref="H169:O169"/>
    <mergeCell ref="Q169:U169"/>
    <mergeCell ref="B157:D157"/>
    <mergeCell ref="I157:P157"/>
    <mergeCell ref="B158:D158"/>
    <mergeCell ref="E158:F158"/>
    <mergeCell ref="I158:P158"/>
    <mergeCell ref="B160:E160"/>
    <mergeCell ref="N160:S160"/>
    <mergeCell ref="B161:E161"/>
    <mergeCell ref="F161:K161"/>
    <mergeCell ref="N161:S161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C155:J155"/>
    <mergeCell ref="K155:L155"/>
    <mergeCell ref="M155:N155"/>
    <mergeCell ref="O155:Q155"/>
    <mergeCell ref="R155:T155"/>
    <mergeCell ref="U155:W155"/>
    <mergeCell ref="X155:Y155"/>
    <mergeCell ref="C151:J151"/>
    <mergeCell ref="K151:L151"/>
    <mergeCell ref="M151:N151"/>
    <mergeCell ref="O151:Q151"/>
    <mergeCell ref="R151:T151"/>
    <mergeCell ref="U151:W151"/>
    <mergeCell ref="X151:Y151"/>
    <mergeCell ref="B152:J152"/>
    <mergeCell ref="K152:L152"/>
    <mergeCell ref="O152:Q152"/>
    <mergeCell ref="R152:T152"/>
    <mergeCell ref="U152:W152"/>
    <mergeCell ref="X152:Y152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D145:J145"/>
    <mergeCell ref="C146:J146"/>
    <mergeCell ref="K146:L146"/>
    <mergeCell ref="M146:N146"/>
    <mergeCell ref="O146:Q146"/>
    <mergeCell ref="R146:T146"/>
    <mergeCell ref="U146:W146"/>
    <mergeCell ref="X146:Y146"/>
    <mergeCell ref="C147:J147"/>
    <mergeCell ref="K147:L147"/>
    <mergeCell ref="M147:N147"/>
    <mergeCell ref="O147:Q147"/>
    <mergeCell ref="R147:T147"/>
    <mergeCell ref="U147:W147"/>
    <mergeCell ref="X147:Y147"/>
    <mergeCell ref="B142:J142"/>
    <mergeCell ref="K142:L143"/>
    <mergeCell ref="M142:N143"/>
    <mergeCell ref="B143:J143"/>
    <mergeCell ref="O143:Q143"/>
    <mergeCell ref="R143:T143"/>
    <mergeCell ref="U143:W143"/>
    <mergeCell ref="X143:Y143"/>
    <mergeCell ref="B144:J144"/>
    <mergeCell ref="K144:L144"/>
    <mergeCell ref="O144:Q144"/>
    <mergeCell ref="R144:T144"/>
    <mergeCell ref="U144:W144"/>
    <mergeCell ref="X144:Y144"/>
    <mergeCell ref="C140:J140"/>
    <mergeCell ref="K140:L140"/>
    <mergeCell ref="M140:N140"/>
    <mergeCell ref="O140:Q140"/>
    <mergeCell ref="R140:T140"/>
    <mergeCell ref="U140:W140"/>
    <mergeCell ref="X140:Y140"/>
    <mergeCell ref="B141:J141"/>
    <mergeCell ref="K141:L141"/>
    <mergeCell ref="M141:N141"/>
    <mergeCell ref="O141:Q141"/>
    <mergeCell ref="R141:T141"/>
    <mergeCell ref="U141:W141"/>
    <mergeCell ref="X141:Y141"/>
    <mergeCell ref="C138:J138"/>
    <mergeCell ref="K138:L138"/>
    <mergeCell ref="M138:N138"/>
    <mergeCell ref="O138:Q138"/>
    <mergeCell ref="R138:T138"/>
    <mergeCell ref="U138:W138"/>
    <mergeCell ref="X138:Y138"/>
    <mergeCell ref="F139:I139"/>
    <mergeCell ref="R139:Y139"/>
    <mergeCell ref="B135:J135"/>
    <mergeCell ref="K135:L135"/>
    <mergeCell ref="O135:Q135"/>
    <mergeCell ref="R135:T135"/>
    <mergeCell ref="U135:W135"/>
    <mergeCell ref="X135:Y135"/>
    <mergeCell ref="D136:J136"/>
    <mergeCell ref="C137:J137"/>
    <mergeCell ref="K137:L137"/>
    <mergeCell ref="M137:N137"/>
    <mergeCell ref="O137:Q137"/>
    <mergeCell ref="R137:T137"/>
    <mergeCell ref="U137:W137"/>
    <mergeCell ref="X137:Y137"/>
    <mergeCell ref="D132:J132"/>
    <mergeCell ref="C133:J133"/>
    <mergeCell ref="K133:L133"/>
    <mergeCell ref="M133:N133"/>
    <mergeCell ref="O133:Q133"/>
    <mergeCell ref="R133:T133"/>
    <mergeCell ref="U133:W133"/>
    <mergeCell ref="X133:Y133"/>
    <mergeCell ref="C134:J134"/>
    <mergeCell ref="K134:L134"/>
    <mergeCell ref="M134:N134"/>
    <mergeCell ref="O134:Q134"/>
    <mergeCell ref="R134:T134"/>
    <mergeCell ref="U134:W134"/>
    <mergeCell ref="X134:Y134"/>
    <mergeCell ref="C130:J130"/>
    <mergeCell ref="K130:L130"/>
    <mergeCell ref="M130:N130"/>
    <mergeCell ref="O130:Q130"/>
    <mergeCell ref="R130:T130"/>
    <mergeCell ref="U130:W130"/>
    <mergeCell ref="X130:Y130"/>
    <mergeCell ref="B131:J131"/>
    <mergeCell ref="K131:L131"/>
    <mergeCell ref="O131:Q131"/>
    <mergeCell ref="R131:T131"/>
    <mergeCell ref="U131:W131"/>
    <mergeCell ref="X131:Y131"/>
    <mergeCell ref="B127:J127"/>
    <mergeCell ref="K127:L127"/>
    <mergeCell ref="O127:Q127"/>
    <mergeCell ref="R127:T127"/>
    <mergeCell ref="U127:W127"/>
    <mergeCell ref="X127:Y127"/>
    <mergeCell ref="D128:J128"/>
    <mergeCell ref="C129:J129"/>
    <mergeCell ref="K129:L129"/>
    <mergeCell ref="M129:N129"/>
    <mergeCell ref="O129:Q129"/>
    <mergeCell ref="R129:T129"/>
    <mergeCell ref="U129:W129"/>
    <mergeCell ref="X129:Y129"/>
    <mergeCell ref="D124:J124"/>
    <mergeCell ref="C125:J125"/>
    <mergeCell ref="K125:L125"/>
    <mergeCell ref="M125:N125"/>
    <mergeCell ref="O125:Q125"/>
    <mergeCell ref="R125:T125"/>
    <mergeCell ref="U125:W125"/>
    <mergeCell ref="X125:Y125"/>
    <mergeCell ref="C126:J126"/>
    <mergeCell ref="K126:L126"/>
    <mergeCell ref="M126:N126"/>
    <mergeCell ref="O126:Q126"/>
    <mergeCell ref="R126:T126"/>
    <mergeCell ref="U126:W126"/>
    <mergeCell ref="X126:Y126"/>
    <mergeCell ref="C122:J122"/>
    <mergeCell ref="K122:L122"/>
    <mergeCell ref="M122:N122"/>
    <mergeCell ref="O122:Q122"/>
    <mergeCell ref="R122:T122"/>
    <mergeCell ref="U122:W122"/>
    <mergeCell ref="X122:Y122"/>
    <mergeCell ref="B123:J123"/>
    <mergeCell ref="K123:L123"/>
    <mergeCell ref="O123:Q123"/>
    <mergeCell ref="R123:T123"/>
    <mergeCell ref="U123:W123"/>
    <mergeCell ref="X123:Y123"/>
    <mergeCell ref="B119:J119"/>
    <mergeCell ref="K119:L119"/>
    <mergeCell ref="O119:Q119"/>
    <mergeCell ref="R119:T119"/>
    <mergeCell ref="U119:W119"/>
    <mergeCell ref="X119:Y119"/>
    <mergeCell ref="D120:J120"/>
    <mergeCell ref="C121:J121"/>
    <mergeCell ref="K121:L121"/>
    <mergeCell ref="M121:N121"/>
    <mergeCell ref="O121:Q121"/>
    <mergeCell ref="R121:T121"/>
    <mergeCell ref="U121:W121"/>
    <mergeCell ref="X121:Y121"/>
    <mergeCell ref="D116:J116"/>
    <mergeCell ref="C117:J117"/>
    <mergeCell ref="K117:L117"/>
    <mergeCell ref="M117:N117"/>
    <mergeCell ref="O117:Q117"/>
    <mergeCell ref="R117:T117"/>
    <mergeCell ref="U117:W117"/>
    <mergeCell ref="X117:Y117"/>
    <mergeCell ref="C118:J118"/>
    <mergeCell ref="K118:L118"/>
    <mergeCell ref="M118:N118"/>
    <mergeCell ref="O118:Q118"/>
    <mergeCell ref="R118:T118"/>
    <mergeCell ref="U118:W118"/>
    <mergeCell ref="X118:Y118"/>
    <mergeCell ref="B113:J113"/>
    <mergeCell ref="K113:L114"/>
    <mergeCell ref="M113:N114"/>
    <mergeCell ref="B114:J114"/>
    <mergeCell ref="O114:Q114"/>
    <mergeCell ref="R114:T114"/>
    <mergeCell ref="U114:W114"/>
    <mergeCell ref="X114:Y114"/>
    <mergeCell ref="B115:J115"/>
    <mergeCell ref="K115:L115"/>
    <mergeCell ref="O115:Q115"/>
    <mergeCell ref="R115:T115"/>
    <mergeCell ref="U115:W115"/>
    <mergeCell ref="X115:Y115"/>
    <mergeCell ref="C110:J110"/>
    <mergeCell ref="K110:L110"/>
    <mergeCell ref="M110:N110"/>
    <mergeCell ref="O110:Q110"/>
    <mergeCell ref="R110:T110"/>
    <mergeCell ref="U110:W110"/>
    <mergeCell ref="X110:Y110"/>
    <mergeCell ref="B111:J111"/>
    <mergeCell ref="K111:L112"/>
    <mergeCell ref="M111:N112"/>
    <mergeCell ref="B112:J112"/>
    <mergeCell ref="O112:Q112"/>
    <mergeCell ref="R112:T112"/>
    <mergeCell ref="U112:W112"/>
    <mergeCell ref="X112:Y112"/>
    <mergeCell ref="B107:J107"/>
    <mergeCell ref="K107:L107"/>
    <mergeCell ref="O107:Q107"/>
    <mergeCell ref="R107:T107"/>
    <mergeCell ref="U107:W107"/>
    <mergeCell ref="X107:Y107"/>
    <mergeCell ref="D108:J108"/>
    <mergeCell ref="C109:J109"/>
    <mergeCell ref="K109:L109"/>
    <mergeCell ref="M109:N109"/>
    <mergeCell ref="O109:Q109"/>
    <mergeCell ref="R109:T109"/>
    <mergeCell ref="U109:W109"/>
    <mergeCell ref="X109:Y109"/>
    <mergeCell ref="D104:J104"/>
    <mergeCell ref="C105:J105"/>
    <mergeCell ref="K105:L105"/>
    <mergeCell ref="M105:N105"/>
    <mergeCell ref="O105:Q105"/>
    <mergeCell ref="R105:T105"/>
    <mergeCell ref="U105:W105"/>
    <mergeCell ref="X105:Y105"/>
    <mergeCell ref="C106:J106"/>
    <mergeCell ref="K106:L106"/>
    <mergeCell ref="M106:N106"/>
    <mergeCell ref="O106:Q106"/>
    <mergeCell ref="R106:T106"/>
    <mergeCell ref="U106:W106"/>
    <mergeCell ref="X106:Y106"/>
    <mergeCell ref="C102:J102"/>
    <mergeCell ref="K102:L102"/>
    <mergeCell ref="M102:N102"/>
    <mergeCell ref="O102:Q102"/>
    <mergeCell ref="R102:T102"/>
    <mergeCell ref="U102:W102"/>
    <mergeCell ref="X102:Y102"/>
    <mergeCell ref="B103:J103"/>
    <mergeCell ref="K103:L103"/>
    <mergeCell ref="O103:Q103"/>
    <mergeCell ref="R103:T103"/>
    <mergeCell ref="U103:W103"/>
    <mergeCell ref="X103:Y103"/>
    <mergeCell ref="B99:J99"/>
    <mergeCell ref="K99:L99"/>
    <mergeCell ref="O99:Q99"/>
    <mergeCell ref="R99:T99"/>
    <mergeCell ref="U99:W99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D96:J96"/>
    <mergeCell ref="C97:J97"/>
    <mergeCell ref="K97:L97"/>
    <mergeCell ref="M97:N97"/>
    <mergeCell ref="O97:Q97"/>
    <mergeCell ref="R97:T97"/>
    <mergeCell ref="U97:W97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B91:J91"/>
    <mergeCell ref="K91:L91"/>
    <mergeCell ref="O91:Q91"/>
    <mergeCell ref="R91:T91"/>
    <mergeCell ref="U91:W91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C88:J88"/>
    <mergeCell ref="K88:L88"/>
    <mergeCell ref="O88:Q88"/>
    <mergeCell ref="R88:T88"/>
    <mergeCell ref="U88:W88"/>
    <mergeCell ref="X88:Y88"/>
    <mergeCell ref="B89:J89"/>
    <mergeCell ref="K89:L90"/>
    <mergeCell ref="M89:N90"/>
    <mergeCell ref="B90:J90"/>
    <mergeCell ref="O90:Q90"/>
    <mergeCell ref="R90:T90"/>
    <mergeCell ref="U90:W90"/>
    <mergeCell ref="X90:Y90"/>
    <mergeCell ref="C86:J86"/>
    <mergeCell ref="K86:L86"/>
    <mergeCell ref="O86:Q86"/>
    <mergeCell ref="R86:T86"/>
    <mergeCell ref="U86:W86"/>
    <mergeCell ref="X86:Y86"/>
    <mergeCell ref="C87:J87"/>
    <mergeCell ref="K87:L87"/>
    <mergeCell ref="O87:Q87"/>
    <mergeCell ref="R87:T87"/>
    <mergeCell ref="U87:W87"/>
    <mergeCell ref="X87:Y87"/>
    <mergeCell ref="B83:J83"/>
    <mergeCell ref="K83:L83"/>
    <mergeCell ref="M83:N83"/>
    <mergeCell ref="O83:Q83"/>
    <mergeCell ref="R83:T83"/>
    <mergeCell ref="U83:W83"/>
    <mergeCell ref="X83:Y83"/>
    <mergeCell ref="B84:J84"/>
    <mergeCell ref="K84:L85"/>
    <mergeCell ref="M84:N85"/>
    <mergeCell ref="B85:J85"/>
    <mergeCell ref="O85:Q85"/>
    <mergeCell ref="R85:T85"/>
    <mergeCell ref="U85:W85"/>
    <mergeCell ref="X85:Y85"/>
    <mergeCell ref="F81:I81"/>
    <mergeCell ref="R81:Y81"/>
    <mergeCell ref="C82:J82"/>
    <mergeCell ref="K82:L82"/>
    <mergeCell ref="M82:N82"/>
    <mergeCell ref="O82:Q82"/>
    <mergeCell ref="R82:T82"/>
    <mergeCell ref="U82:W82"/>
    <mergeCell ref="X82:Y82"/>
    <mergeCell ref="C79:J79"/>
    <mergeCell ref="K79:L79"/>
    <mergeCell ref="M79:N79"/>
    <mergeCell ref="O79:Q79"/>
    <mergeCell ref="R79:T79"/>
    <mergeCell ref="U79:W79"/>
    <mergeCell ref="X79:Y79"/>
    <mergeCell ref="B80:J80"/>
    <mergeCell ref="K80:L80"/>
    <mergeCell ref="O80:Q80"/>
    <mergeCell ref="R80:T80"/>
    <mergeCell ref="U80:W80"/>
    <mergeCell ref="X80:Y80"/>
    <mergeCell ref="D76:J76"/>
    <mergeCell ref="C77:J77"/>
    <mergeCell ref="K77:L77"/>
    <mergeCell ref="M77:N77"/>
    <mergeCell ref="O77:Q77"/>
    <mergeCell ref="R77:T77"/>
    <mergeCell ref="U77:W77"/>
    <mergeCell ref="X77:Y77"/>
    <mergeCell ref="C78:J78"/>
    <mergeCell ref="K78:L78"/>
    <mergeCell ref="M78:N78"/>
    <mergeCell ref="O78:Q78"/>
    <mergeCell ref="R78:T78"/>
    <mergeCell ref="U78:W78"/>
    <mergeCell ref="X78:Y78"/>
    <mergeCell ref="B74:J74"/>
    <mergeCell ref="K74:L74"/>
    <mergeCell ref="M74:N74"/>
    <mergeCell ref="O74:Q74"/>
    <mergeCell ref="R74:T74"/>
    <mergeCell ref="U74:W74"/>
    <mergeCell ref="X74:Y74"/>
    <mergeCell ref="B75:J75"/>
    <mergeCell ref="K75:L75"/>
    <mergeCell ref="M75:N75"/>
    <mergeCell ref="O75:Q75"/>
    <mergeCell ref="R75:T75"/>
    <mergeCell ref="U75:W75"/>
    <mergeCell ref="X75:Y75"/>
    <mergeCell ref="D71:J71"/>
    <mergeCell ref="C72:J72"/>
    <mergeCell ref="K72:L72"/>
    <mergeCell ref="M72:N72"/>
    <mergeCell ref="O72:Q72"/>
    <mergeCell ref="R72:T72"/>
    <mergeCell ref="U72:W72"/>
    <mergeCell ref="X72:Y72"/>
    <mergeCell ref="C73:J73"/>
    <mergeCell ref="K73:L73"/>
    <mergeCell ref="M73:N73"/>
    <mergeCell ref="O73:Q73"/>
    <mergeCell ref="R73:T73"/>
    <mergeCell ref="U73:W73"/>
    <mergeCell ref="X73:Y73"/>
    <mergeCell ref="C69:J69"/>
    <mergeCell ref="K69:L69"/>
    <mergeCell ref="M69:N69"/>
    <mergeCell ref="O69:Q69"/>
    <mergeCell ref="R69:T69"/>
    <mergeCell ref="U69:W69"/>
    <mergeCell ref="X69:Y69"/>
    <mergeCell ref="B70:J70"/>
    <mergeCell ref="K70:L70"/>
    <mergeCell ref="M70:N70"/>
    <mergeCell ref="O70:Q70"/>
    <mergeCell ref="R70:T70"/>
    <mergeCell ref="U70:W70"/>
    <mergeCell ref="X70:Y70"/>
    <mergeCell ref="B66:J66"/>
    <mergeCell ref="K66:L66"/>
    <mergeCell ref="M66:N66"/>
    <mergeCell ref="O66:Q66"/>
    <mergeCell ref="R66:T66"/>
    <mergeCell ref="U66:W66"/>
    <mergeCell ref="X66:Y66"/>
    <mergeCell ref="D67:J67"/>
    <mergeCell ref="C68:J68"/>
    <mergeCell ref="K68:L68"/>
    <mergeCell ref="M68:N68"/>
    <mergeCell ref="O68:Q68"/>
    <mergeCell ref="R68:T68"/>
    <mergeCell ref="U68:W68"/>
    <mergeCell ref="X68:Y68"/>
    <mergeCell ref="D63:J63"/>
    <mergeCell ref="C64:J64"/>
    <mergeCell ref="K64:L64"/>
    <mergeCell ref="M64:N64"/>
    <mergeCell ref="O64:Q64"/>
    <mergeCell ref="R64:T64"/>
    <mergeCell ref="U64:W64"/>
    <mergeCell ref="X64:Y64"/>
    <mergeCell ref="C65:J65"/>
    <mergeCell ref="K65:L65"/>
    <mergeCell ref="M65:N65"/>
    <mergeCell ref="O65:Q65"/>
    <mergeCell ref="R65:T65"/>
    <mergeCell ref="U65:W65"/>
    <mergeCell ref="X65:Y65"/>
    <mergeCell ref="C61:J61"/>
    <mergeCell ref="K61:L61"/>
    <mergeCell ref="M61:N61"/>
    <mergeCell ref="O61:Q61"/>
    <mergeCell ref="R61:T61"/>
    <mergeCell ref="U61:W61"/>
    <mergeCell ref="X61:Y61"/>
    <mergeCell ref="B62:J62"/>
    <mergeCell ref="K62:L62"/>
    <mergeCell ref="M62:N62"/>
    <mergeCell ref="O62:Q62"/>
    <mergeCell ref="R62:T62"/>
    <mergeCell ref="U62:W62"/>
    <mergeCell ref="X62:Y62"/>
    <mergeCell ref="B58:J58"/>
    <mergeCell ref="K58:L58"/>
    <mergeCell ref="M58:N58"/>
    <mergeCell ref="O58:Q58"/>
    <mergeCell ref="R58:T58"/>
    <mergeCell ref="U58:W58"/>
    <mergeCell ref="X58:Y58"/>
    <mergeCell ref="D59:J59"/>
    <mergeCell ref="C60:J60"/>
    <mergeCell ref="K60:L60"/>
    <mergeCell ref="M60:N60"/>
    <mergeCell ref="O60:Q60"/>
    <mergeCell ref="R60:T60"/>
    <mergeCell ref="U60:W60"/>
    <mergeCell ref="X60:Y60"/>
    <mergeCell ref="C56:J56"/>
    <mergeCell ref="K56:L56"/>
    <mergeCell ref="M56:N56"/>
    <mergeCell ref="O56:Q56"/>
    <mergeCell ref="R56:T56"/>
    <mergeCell ref="U56:W56"/>
    <mergeCell ref="X56:Y56"/>
    <mergeCell ref="C57:J57"/>
    <mergeCell ref="K57:L57"/>
    <mergeCell ref="M57:N57"/>
    <mergeCell ref="R57:T57"/>
    <mergeCell ref="O57:Q57"/>
    <mergeCell ref="U57:W57"/>
    <mergeCell ref="X57:Y57"/>
    <mergeCell ref="C54:J54"/>
    <mergeCell ref="K54:L54"/>
    <mergeCell ref="M54:N54"/>
    <mergeCell ref="O54:Q54"/>
    <mergeCell ref="R54:T54"/>
    <mergeCell ref="U54:W54"/>
    <mergeCell ref="X54:Y54"/>
    <mergeCell ref="C55:J55"/>
    <mergeCell ref="K55:L55"/>
    <mergeCell ref="M55:N55"/>
    <mergeCell ref="O55:Q55"/>
    <mergeCell ref="R55:T55"/>
    <mergeCell ref="U55:W55"/>
    <mergeCell ref="X55:Y55"/>
    <mergeCell ref="D51:J51"/>
    <mergeCell ref="C52:J52"/>
    <mergeCell ref="K52:L52"/>
    <mergeCell ref="M52:N52"/>
    <mergeCell ref="O52:Q52"/>
    <mergeCell ref="R52:T52"/>
    <mergeCell ref="U52:W52"/>
    <mergeCell ref="X52:Y52"/>
    <mergeCell ref="C53:J53"/>
    <mergeCell ref="K53:L53"/>
    <mergeCell ref="M53:N53"/>
    <mergeCell ref="O53:Q53"/>
    <mergeCell ref="R53:T53"/>
    <mergeCell ref="U53:W53"/>
    <mergeCell ref="X53:Y53"/>
    <mergeCell ref="C49:J49"/>
    <mergeCell ref="K49:L49"/>
    <mergeCell ref="M49:N49"/>
    <mergeCell ref="O49:Q49"/>
    <mergeCell ref="R49:T49"/>
    <mergeCell ref="U49:W49"/>
    <mergeCell ref="X49:Y49"/>
    <mergeCell ref="B50:J50"/>
    <mergeCell ref="K50:L50"/>
    <mergeCell ref="M50:N50"/>
    <mergeCell ref="O50:Q50"/>
    <mergeCell ref="R50:T50"/>
    <mergeCell ref="U50:W50"/>
    <mergeCell ref="X50:Y50"/>
    <mergeCell ref="D46:J46"/>
    <mergeCell ref="C47:J47"/>
    <mergeCell ref="K47:L47"/>
    <mergeCell ref="M47:N47"/>
    <mergeCell ref="O47:Q47"/>
    <mergeCell ref="R47:T47"/>
    <mergeCell ref="U47:W47"/>
    <mergeCell ref="X47:Y47"/>
    <mergeCell ref="C48:J48"/>
    <mergeCell ref="K48:L48"/>
    <mergeCell ref="M48:N48"/>
    <mergeCell ref="O48:Q48"/>
    <mergeCell ref="R48:T48"/>
    <mergeCell ref="U48:W48"/>
    <mergeCell ref="X48:Y48"/>
    <mergeCell ref="B43:J43"/>
    <mergeCell ref="K43:L44"/>
    <mergeCell ref="M43:N44"/>
    <mergeCell ref="B44:J44"/>
    <mergeCell ref="O44:Q44"/>
    <mergeCell ref="R44:T44"/>
    <mergeCell ref="U44:W44"/>
    <mergeCell ref="X44:Y44"/>
    <mergeCell ref="B45:J45"/>
    <mergeCell ref="K45:L45"/>
    <mergeCell ref="M45:N45"/>
    <mergeCell ref="O45:Q45"/>
    <mergeCell ref="R45:T45"/>
    <mergeCell ref="U45:W45"/>
    <mergeCell ref="X45:Y45"/>
    <mergeCell ref="C41:J41"/>
    <mergeCell ref="K41:L41"/>
    <mergeCell ref="M41:N41"/>
    <mergeCell ref="O41:Q41"/>
    <mergeCell ref="R41:T41"/>
    <mergeCell ref="U41:W41"/>
    <mergeCell ref="X41:Y41"/>
    <mergeCell ref="B42:J42"/>
    <mergeCell ref="K42:L42"/>
    <mergeCell ref="M42:N42"/>
    <mergeCell ref="O42:Q42"/>
    <mergeCell ref="R42:T42"/>
    <mergeCell ref="U42:W42"/>
    <mergeCell ref="X42:Y42"/>
    <mergeCell ref="B39:J39"/>
    <mergeCell ref="K39:L39"/>
    <mergeCell ref="M39:N39"/>
    <mergeCell ref="O39:Q39"/>
    <mergeCell ref="R39:T39"/>
    <mergeCell ref="U39:W39"/>
    <mergeCell ref="X39:Y39"/>
    <mergeCell ref="F40:I40"/>
    <mergeCell ref="R40:Y40"/>
    <mergeCell ref="C37:J37"/>
    <mergeCell ref="K37:L37"/>
    <mergeCell ref="M37:N37"/>
    <mergeCell ref="O37:Q37"/>
    <mergeCell ref="R37:T37"/>
    <mergeCell ref="U37:W37"/>
    <mergeCell ref="X37:Y37"/>
    <mergeCell ref="C38:J38"/>
    <mergeCell ref="K38:L38"/>
    <mergeCell ref="M38:N38"/>
    <mergeCell ref="O38:Q38"/>
    <mergeCell ref="R38:T38"/>
    <mergeCell ref="U38:W38"/>
    <mergeCell ref="X38:Y38"/>
    <mergeCell ref="D34:J34"/>
    <mergeCell ref="C35:J35"/>
    <mergeCell ref="K35:L35"/>
    <mergeCell ref="M35:N35"/>
    <mergeCell ref="O35:Q35"/>
    <mergeCell ref="R35:T35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C32:J32"/>
    <mergeCell ref="K32:L32"/>
    <mergeCell ref="M32:N32"/>
    <mergeCell ref="O32:Q32"/>
    <mergeCell ref="R32:T32"/>
    <mergeCell ref="U32:W32"/>
    <mergeCell ref="X32:Y32"/>
    <mergeCell ref="B33:J33"/>
    <mergeCell ref="K33:L33"/>
    <mergeCell ref="M33:N33"/>
    <mergeCell ref="O33:Q33"/>
    <mergeCell ref="R33:T33"/>
    <mergeCell ref="U33:W33"/>
    <mergeCell ref="X33:Y33"/>
    <mergeCell ref="D29:J29"/>
    <mergeCell ref="D30:J30"/>
    <mergeCell ref="K30:L30"/>
    <mergeCell ref="M30:N30"/>
    <mergeCell ref="O30:Q30"/>
    <mergeCell ref="R30:T30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D26:J26"/>
    <mergeCell ref="C27:J27"/>
    <mergeCell ref="K27:L27"/>
    <mergeCell ref="M27:N27"/>
    <mergeCell ref="O27:Q27"/>
    <mergeCell ref="R27:T27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C24:J24"/>
    <mergeCell ref="K24:L24"/>
    <mergeCell ref="M24:N24"/>
    <mergeCell ref="O24:Q24"/>
    <mergeCell ref="R24:T24"/>
    <mergeCell ref="U24:W24"/>
    <mergeCell ref="X24:Y24"/>
    <mergeCell ref="B25:J25"/>
    <mergeCell ref="K25:L25"/>
    <mergeCell ref="M25:N25"/>
    <mergeCell ref="O25:Q25"/>
    <mergeCell ref="R25:T25"/>
    <mergeCell ref="U25:W25"/>
    <mergeCell ref="X25:Y25"/>
    <mergeCell ref="B21:J21"/>
    <mergeCell ref="K21:L21"/>
    <mergeCell ref="M21:N21"/>
    <mergeCell ref="O21:Q21"/>
    <mergeCell ref="R21:T21"/>
    <mergeCell ref="U21:W21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16:J16"/>
    <mergeCell ref="K16:L17"/>
    <mergeCell ref="M16:N17"/>
    <mergeCell ref="B17:J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C14:J14"/>
    <mergeCell ref="K14:L14"/>
    <mergeCell ref="M14:N14"/>
    <mergeCell ref="O14:Q14"/>
    <mergeCell ref="R14:T14"/>
    <mergeCell ref="U14:W14"/>
    <mergeCell ref="X14:Y14"/>
    <mergeCell ref="B15:J15"/>
    <mergeCell ref="K15:L15"/>
    <mergeCell ref="M15:N15"/>
    <mergeCell ref="O15:Q15"/>
    <mergeCell ref="R15:T15"/>
    <mergeCell ref="U15:W15"/>
    <mergeCell ref="X15:Y15"/>
    <mergeCell ref="B7:E7"/>
    <mergeCell ref="F7:T7"/>
    <mergeCell ref="X7:Y7"/>
    <mergeCell ref="B8:E9"/>
    <mergeCell ref="F8:T9"/>
    <mergeCell ref="B10:E10"/>
    <mergeCell ref="X10:Y10"/>
    <mergeCell ref="B11:D11"/>
    <mergeCell ref="X11:Y11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</mergeCells>
  <pageMargins left="0.75" right="1" top="0.75" bottom="1" header="0.5" footer="0.5"/>
  <pageSetup paperSize="9" orientation="portrait" r:id="rId1"/>
  <rowBreaks count="3" manualBreakCount="3">
    <brk id="39" max="16383" man="1"/>
    <brk id="80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E14" sqref="E14"/>
    </sheetView>
  </sheetViews>
  <sheetFormatPr defaultRowHeight="11.25"/>
  <cols>
    <col min="1" max="1" width="9" customWidth="1"/>
    <col min="2" max="2" width="16.33203125" customWidth="1"/>
    <col min="3" max="6" width="17.1640625" customWidth="1"/>
    <col min="7" max="9" width="17" customWidth="1"/>
    <col min="10" max="10" width="36.6640625" customWidth="1"/>
  </cols>
  <sheetData>
    <row r="1" spans="1:10" ht="12.75">
      <c r="A1" s="214" t="s">
        <v>160</v>
      </c>
      <c r="B1" s="215"/>
    </row>
    <row r="2" spans="1:10">
      <c r="C2" s="216" t="s">
        <v>154</v>
      </c>
      <c r="D2" s="217"/>
      <c r="E2" s="216" t="s">
        <v>153</v>
      </c>
      <c r="F2" s="217"/>
    </row>
    <row r="3" spans="1:10" ht="22.5">
      <c r="A3" s="43" t="s">
        <v>150</v>
      </c>
      <c r="B3" s="54" t="s">
        <v>163</v>
      </c>
      <c r="C3" s="36" t="s">
        <v>155</v>
      </c>
      <c r="D3" s="36" t="s">
        <v>156</v>
      </c>
      <c r="E3" s="36" t="s">
        <v>155</v>
      </c>
      <c r="F3" s="36" t="s">
        <v>156</v>
      </c>
      <c r="G3" s="43" t="s">
        <v>151</v>
      </c>
      <c r="H3" s="43" t="s">
        <v>157</v>
      </c>
      <c r="I3" s="44" t="s">
        <v>159</v>
      </c>
      <c r="J3" s="43" t="s">
        <v>158</v>
      </c>
    </row>
    <row r="4" spans="1:10">
      <c r="A4" s="35">
        <v>120</v>
      </c>
      <c r="B4" s="45">
        <v>103005.25</v>
      </c>
      <c r="C4" s="45"/>
      <c r="D4" s="45">
        <v>129.15</v>
      </c>
      <c r="E4" s="45"/>
      <c r="F4" s="45">
        <v>16198</v>
      </c>
      <c r="G4" s="37">
        <f>'721'!U18</f>
        <v>0</v>
      </c>
      <c r="H4" s="37">
        <f>B4+(-C4+D4)+(-F4+E4)</f>
        <v>86936.4</v>
      </c>
      <c r="I4" s="38">
        <f>G4-H4</f>
        <v>-86936.4</v>
      </c>
      <c r="J4" s="45"/>
    </row>
    <row r="5" spans="1:10">
      <c r="A5" s="35">
        <v>130</v>
      </c>
      <c r="B5" s="45">
        <v>27085928.789999999</v>
      </c>
      <c r="C5" s="45">
        <v>618999.16</v>
      </c>
      <c r="D5" s="45">
        <v>847441.68</v>
      </c>
      <c r="E5" s="45">
        <v>967061.33</v>
      </c>
      <c r="F5" s="45">
        <v>1101449.68</v>
      </c>
      <c r="G5" s="37">
        <f>'721'!U19</f>
        <v>169400</v>
      </c>
      <c r="H5" s="37">
        <f t="shared" ref="H5:H6" si="0">B5+(-C5+D5)+(-F5+E5)</f>
        <v>27179982.959999997</v>
      </c>
      <c r="I5" s="38">
        <f t="shared" ref="I5:I9" si="1">G5-H5</f>
        <v>-27010582.959999997</v>
      </c>
      <c r="J5" s="46" t="s">
        <v>172</v>
      </c>
    </row>
    <row r="6" spans="1:10">
      <c r="A6" s="35">
        <v>140</v>
      </c>
      <c r="B6" s="45"/>
      <c r="C6" s="45"/>
      <c r="D6" s="45"/>
      <c r="E6" s="45"/>
      <c r="F6" s="45"/>
      <c r="G6" s="37">
        <f>'721'!U20</f>
        <v>0</v>
      </c>
      <c r="H6" s="37">
        <f t="shared" si="0"/>
        <v>0</v>
      </c>
      <c r="I6" s="38">
        <f t="shared" si="1"/>
        <v>0</v>
      </c>
      <c r="J6" s="45"/>
    </row>
    <row r="7" spans="1:10">
      <c r="A7" s="35">
        <v>410</v>
      </c>
      <c r="B7" s="45"/>
      <c r="C7" s="45"/>
      <c r="D7" s="45"/>
      <c r="E7" s="45"/>
      <c r="F7" s="45"/>
      <c r="G7" s="222">
        <f>'721'!U28</f>
        <v>527661.27</v>
      </c>
      <c r="H7" s="224">
        <f>B7+B8+(-C7+D7)+(-F7+E7)+(-C8+D8)+(-F8+E8)+D14</f>
        <v>293797.1799999997</v>
      </c>
      <c r="I7" s="218">
        <f t="shared" si="1"/>
        <v>233864.09000000032</v>
      </c>
      <c r="J7" s="220"/>
    </row>
    <row r="8" spans="1:10">
      <c r="A8" s="35">
        <v>440</v>
      </c>
      <c r="B8" s="45">
        <v>20135</v>
      </c>
      <c r="C8" s="45"/>
      <c r="D8" s="45"/>
      <c r="E8" s="45"/>
      <c r="F8" s="45"/>
      <c r="G8" s="223"/>
      <c r="H8" s="225"/>
      <c r="I8" s="219"/>
      <c r="J8" s="221"/>
    </row>
    <row r="9" spans="1:10">
      <c r="A9" s="35">
        <v>180</v>
      </c>
      <c r="B9" s="45">
        <v>1519110.07</v>
      </c>
      <c r="C9" s="45"/>
      <c r="D9" s="45">
        <v>26697.8</v>
      </c>
      <c r="E9" s="45"/>
      <c r="F9" s="45"/>
      <c r="G9" s="37">
        <f>'721'!U35+'721'!U36+'721'!U37</f>
        <v>1545807.87</v>
      </c>
      <c r="H9" s="37">
        <f t="shared" ref="H9" si="2">B9+(-C9+D9)+(-F9+E9)</f>
        <v>1545807.87</v>
      </c>
      <c r="I9" s="38">
        <f t="shared" si="1"/>
        <v>0</v>
      </c>
      <c r="J9" s="45"/>
    </row>
    <row r="10" spans="1:10">
      <c r="B10" s="37">
        <f>SUM(B4:B9)</f>
        <v>28728179.109999999</v>
      </c>
      <c r="C10" s="37">
        <f>SUM(C4:C9)</f>
        <v>618999.16</v>
      </c>
      <c r="D10" s="37">
        <f>SUM(D4:D9)</f>
        <v>874268.63000000012</v>
      </c>
      <c r="E10" s="37">
        <f>SUM(E4:E9)</f>
        <v>967061.33</v>
      </c>
      <c r="F10" s="37">
        <f>SUM(F4:F9)</f>
        <v>1117647.68</v>
      </c>
      <c r="G10" s="32"/>
      <c r="H10" s="32"/>
      <c r="I10" s="32"/>
      <c r="J10" s="32"/>
    </row>
    <row r="12" spans="1:10">
      <c r="A12" s="213" t="s">
        <v>164</v>
      </c>
      <c r="B12" s="213"/>
      <c r="C12" s="213"/>
      <c r="D12" s="213"/>
      <c r="E12" s="213"/>
    </row>
    <row r="13" spans="1:10">
      <c r="A13" s="35"/>
      <c r="B13" s="36" t="s">
        <v>165</v>
      </c>
      <c r="C13" s="36" t="s">
        <v>166</v>
      </c>
      <c r="D13" s="42"/>
    </row>
    <row r="14" spans="1:10">
      <c r="A14" s="53" t="s">
        <v>167</v>
      </c>
      <c r="B14" s="45">
        <v>-6240645.3899999997</v>
      </c>
      <c r="C14" s="45">
        <v>-5966983.21</v>
      </c>
      <c r="D14" s="33">
        <f>C14-B14</f>
        <v>273662.1799999997</v>
      </c>
    </row>
    <row r="17" spans="1:10" ht="12.75">
      <c r="A17" s="214" t="s">
        <v>152</v>
      </c>
      <c r="B17" s="215"/>
    </row>
    <row r="18" spans="1:10">
      <c r="C18" s="216" t="s">
        <v>154</v>
      </c>
      <c r="D18" s="217"/>
      <c r="E18" s="216" t="s">
        <v>153</v>
      </c>
      <c r="F18" s="217"/>
    </row>
    <row r="19" spans="1:10" ht="22.5">
      <c r="A19" s="43" t="s">
        <v>150</v>
      </c>
      <c r="B19" s="54" t="s">
        <v>163</v>
      </c>
      <c r="C19" s="36" t="s">
        <v>155</v>
      </c>
      <c r="D19" s="36" t="s">
        <v>156</v>
      </c>
      <c r="E19" s="36" t="s">
        <v>155</v>
      </c>
      <c r="F19" s="36" t="s">
        <v>156</v>
      </c>
      <c r="G19" s="43" t="s">
        <v>151</v>
      </c>
      <c r="H19" s="43" t="s">
        <v>157</v>
      </c>
      <c r="I19" s="44" t="s">
        <v>159</v>
      </c>
      <c r="J19" s="43" t="s">
        <v>158</v>
      </c>
    </row>
    <row r="20" spans="1:10">
      <c r="A20" s="35">
        <v>130</v>
      </c>
      <c r="B20" s="45">
        <v>228160482.74000001</v>
      </c>
      <c r="C20" s="45"/>
      <c r="D20" s="45"/>
      <c r="E20" s="45"/>
      <c r="F20" s="45"/>
      <c r="G20" s="37">
        <f>'721'!R19</f>
        <v>228160482.74000001</v>
      </c>
      <c r="H20" s="37">
        <f t="shared" ref="H20" si="3">B20+(-C20+D20)+(-F20+E20)</f>
        <v>228160482.74000001</v>
      </c>
      <c r="I20" s="38">
        <f t="shared" ref="I20:I21" si="4">G20-H20</f>
        <v>0</v>
      </c>
      <c r="J20" s="46"/>
    </row>
    <row r="21" spans="1:10">
      <c r="A21" s="35">
        <v>172</v>
      </c>
      <c r="B21" s="45"/>
      <c r="C21" s="45"/>
      <c r="D21" s="45"/>
      <c r="E21" s="45"/>
      <c r="F21" s="45"/>
      <c r="G21" s="55">
        <f>'721'!R28</f>
        <v>-118035833.67</v>
      </c>
      <c r="H21" s="56">
        <f>D26</f>
        <v>-133972938.13</v>
      </c>
      <c r="I21" s="38">
        <f t="shared" si="4"/>
        <v>15937104.459999993</v>
      </c>
      <c r="J21" s="57"/>
    </row>
    <row r="22" spans="1:10">
      <c r="B22" s="37">
        <f>SUM(B20:B21)</f>
        <v>228160482.74000001</v>
      </c>
      <c r="C22" s="37">
        <f>SUM(C20:C21)</f>
        <v>0</v>
      </c>
      <c r="D22" s="37">
        <f>SUM(D20:D21)</f>
        <v>0</v>
      </c>
      <c r="E22" s="37">
        <f>SUM(E20:E21)</f>
        <v>0</v>
      </c>
      <c r="F22" s="37">
        <f>SUM(F20:F21)</f>
        <v>0</v>
      </c>
      <c r="G22" s="32"/>
      <c r="H22" s="32"/>
      <c r="I22" s="32"/>
      <c r="J22" s="32"/>
    </row>
    <row r="24" spans="1:10">
      <c r="A24" s="213" t="s">
        <v>164</v>
      </c>
      <c r="B24" s="213"/>
      <c r="C24" s="213"/>
      <c r="D24" s="213"/>
      <c r="E24" s="213"/>
    </row>
    <row r="25" spans="1:10">
      <c r="A25" s="35"/>
      <c r="B25" s="36" t="s">
        <v>165</v>
      </c>
      <c r="C25" s="36" t="s">
        <v>166</v>
      </c>
      <c r="D25" s="42"/>
    </row>
    <row r="26" spans="1:10">
      <c r="A26" s="53" t="s">
        <v>167</v>
      </c>
      <c r="B26" s="45">
        <v>-875470903.49000001</v>
      </c>
      <c r="C26" s="45">
        <v>-1009443841.62</v>
      </c>
      <c r="D26" s="33">
        <f>C26-B26</f>
        <v>-133972938.13</v>
      </c>
    </row>
  </sheetData>
  <sheetProtection password="CF5E" sheet="1" objects="1" scenarios="1" formatColumns="0"/>
  <mergeCells count="12">
    <mergeCell ref="J7:J8"/>
    <mergeCell ref="A12:E12"/>
    <mergeCell ref="A1:B1"/>
    <mergeCell ref="C2:D2"/>
    <mergeCell ref="E2:F2"/>
    <mergeCell ref="G7:G8"/>
    <mergeCell ref="H7:H8"/>
    <mergeCell ref="A24:E24"/>
    <mergeCell ref="A17:B17"/>
    <mergeCell ref="C18:D18"/>
    <mergeCell ref="E18:F18"/>
    <mergeCell ref="I7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3"/>
  <sheetViews>
    <sheetView topLeftCell="A4" workbookViewId="0">
      <selection activeCell="G16" sqref="G16"/>
    </sheetView>
  </sheetViews>
  <sheetFormatPr defaultRowHeight="11.25"/>
  <cols>
    <col min="1" max="1" width="7" customWidth="1"/>
    <col min="2" max="2" width="13.5" customWidth="1"/>
    <col min="3" max="3" width="14" customWidth="1"/>
    <col min="4" max="6" width="15.83203125" customWidth="1"/>
    <col min="7" max="8" width="15.1640625" customWidth="1"/>
    <col min="9" max="9" width="16" customWidth="1"/>
    <col min="10" max="10" width="34.1640625" customWidth="1"/>
    <col min="12" max="12" width="12.6640625" customWidth="1"/>
  </cols>
  <sheetData>
    <row r="1" spans="1:10">
      <c r="A1" s="226" t="s">
        <v>160</v>
      </c>
      <c r="B1" s="227"/>
      <c r="C1" s="216" t="s">
        <v>154</v>
      </c>
      <c r="D1" s="217"/>
      <c r="E1" s="216" t="s">
        <v>153</v>
      </c>
      <c r="F1" s="217"/>
    </row>
    <row r="2" spans="1:10">
      <c r="A2" s="34" t="s">
        <v>150</v>
      </c>
      <c r="B2" s="77" t="s">
        <v>149</v>
      </c>
      <c r="C2" s="36" t="s">
        <v>155</v>
      </c>
      <c r="D2" s="36" t="s">
        <v>156</v>
      </c>
      <c r="E2" s="36" t="s">
        <v>155</v>
      </c>
      <c r="F2" s="36" t="s">
        <v>156</v>
      </c>
      <c r="G2" s="43" t="s">
        <v>151</v>
      </c>
      <c r="H2" s="43" t="s">
        <v>157</v>
      </c>
      <c r="I2" s="44" t="s">
        <v>159</v>
      </c>
      <c r="J2" s="43" t="s">
        <v>158</v>
      </c>
    </row>
    <row r="3" spans="1:10">
      <c r="A3" s="35">
        <v>211</v>
      </c>
      <c r="B3" s="45">
        <v>6160030.7800000003</v>
      </c>
      <c r="C3" s="45"/>
      <c r="D3" s="45"/>
      <c r="E3" s="45"/>
      <c r="F3" s="45">
        <f>129361.88+22842</f>
        <v>152203.88</v>
      </c>
      <c r="G3" s="37">
        <f>'721'!U47</f>
        <v>2011289.92</v>
      </c>
      <c r="H3" s="37">
        <f t="shared" ref="H3:H18" si="0">B3+(C3-D3)+(F3-E3)</f>
        <v>6312234.6600000001</v>
      </c>
      <c r="I3" s="38">
        <f>G3-H3</f>
        <v>-4300944.74</v>
      </c>
      <c r="J3" s="45"/>
    </row>
    <row r="4" spans="1:10">
      <c r="A4" s="35">
        <v>212</v>
      </c>
      <c r="B4" s="45"/>
      <c r="C4" s="45"/>
      <c r="D4" s="45"/>
      <c r="E4" s="45"/>
      <c r="F4" s="45"/>
      <c r="G4" s="37">
        <f>'721'!U48</f>
        <v>0</v>
      </c>
      <c r="H4" s="37">
        <f t="shared" si="0"/>
        <v>0</v>
      </c>
      <c r="I4" s="38">
        <f t="shared" ref="I4:I18" si="1">G4-H4</f>
        <v>0</v>
      </c>
      <c r="J4" s="45"/>
    </row>
    <row r="5" spans="1:10">
      <c r="A5" s="35">
        <v>213</v>
      </c>
      <c r="B5" s="45">
        <v>2000642.95</v>
      </c>
      <c r="C5" s="45"/>
      <c r="D5" s="45"/>
      <c r="E5" s="45"/>
      <c r="F5" s="45">
        <f>82775.87-22842</f>
        <v>59933.869999999995</v>
      </c>
      <c r="G5" s="37">
        <f>'721'!U49</f>
        <v>607419.14</v>
      </c>
      <c r="H5" s="37">
        <f t="shared" si="0"/>
        <v>2060576.8199999998</v>
      </c>
      <c r="I5" s="38">
        <f t="shared" si="1"/>
        <v>-1453157.6799999997</v>
      </c>
      <c r="J5" s="45"/>
    </row>
    <row r="6" spans="1:10">
      <c r="A6" s="35">
        <v>221</v>
      </c>
      <c r="B6" s="45">
        <v>8741.41</v>
      </c>
      <c r="C6" s="45"/>
      <c r="D6" s="45"/>
      <c r="E6" s="45"/>
      <c r="F6" s="45"/>
      <c r="G6" s="37">
        <f>'721'!U52</f>
        <v>8741.41</v>
      </c>
      <c r="H6" s="37">
        <f t="shared" si="0"/>
        <v>8741.41</v>
      </c>
      <c r="I6" s="38">
        <f t="shared" si="1"/>
        <v>0</v>
      </c>
      <c r="J6" s="45"/>
    </row>
    <row r="7" spans="1:10">
      <c r="A7" s="35">
        <v>222</v>
      </c>
      <c r="B7" s="45">
        <v>225952</v>
      </c>
      <c r="C7" s="45"/>
      <c r="D7" s="45"/>
      <c r="E7" s="45"/>
      <c r="F7" s="45"/>
      <c r="G7" s="37">
        <f>'721'!U53</f>
        <v>225952</v>
      </c>
      <c r="H7" s="37">
        <f t="shared" si="0"/>
        <v>225952</v>
      </c>
      <c r="I7" s="38">
        <f t="shared" si="1"/>
        <v>0</v>
      </c>
      <c r="J7" s="45"/>
    </row>
    <row r="8" spans="1:10">
      <c r="A8" s="35">
        <v>223</v>
      </c>
      <c r="B8" s="45">
        <v>1380552.07</v>
      </c>
      <c r="C8" s="45"/>
      <c r="D8" s="45">
        <v>91551.49</v>
      </c>
      <c r="E8" s="45"/>
      <c r="F8" s="45"/>
      <c r="G8" s="37">
        <f>'721'!U54</f>
        <v>1289000.58</v>
      </c>
      <c r="H8" s="37">
        <f t="shared" si="0"/>
        <v>1289000.58</v>
      </c>
      <c r="I8" s="38">
        <f t="shared" si="1"/>
        <v>0</v>
      </c>
      <c r="J8" s="46"/>
    </row>
    <row r="9" spans="1:10">
      <c r="A9" s="35">
        <v>224</v>
      </c>
      <c r="B9" s="45">
        <v>20000</v>
      </c>
      <c r="C9" s="45"/>
      <c r="D9" s="45"/>
      <c r="E9" s="45"/>
      <c r="F9" s="45">
        <v>10000</v>
      </c>
      <c r="G9" s="37">
        <f>'721'!U55</f>
        <v>30000</v>
      </c>
      <c r="H9" s="37">
        <f t="shared" si="0"/>
        <v>30000</v>
      </c>
      <c r="I9" s="38">
        <f t="shared" si="1"/>
        <v>0</v>
      </c>
      <c r="J9" s="45"/>
    </row>
    <row r="10" spans="1:10">
      <c r="A10" s="35">
        <v>225</v>
      </c>
      <c r="B10" s="45">
        <v>1123401.51</v>
      </c>
      <c r="C10" s="45"/>
      <c r="D10" s="45"/>
      <c r="E10" s="45"/>
      <c r="F10" s="45">
        <v>82073.84</v>
      </c>
      <c r="G10" s="37">
        <f>'721'!U56</f>
        <v>1205475.3500000001</v>
      </c>
      <c r="H10" s="37">
        <f t="shared" si="0"/>
        <v>1205475.3500000001</v>
      </c>
      <c r="I10" s="38">
        <f>G10-H10</f>
        <v>0</v>
      </c>
      <c r="J10" s="45"/>
    </row>
    <row r="11" spans="1:10">
      <c r="A11" s="35">
        <v>226</v>
      </c>
      <c r="B11" s="45">
        <v>7015385.2400000002</v>
      </c>
      <c r="C11" s="45">
        <v>17254</v>
      </c>
      <c r="D11" s="45">
        <v>18500</v>
      </c>
      <c r="E11" s="45"/>
      <c r="F11" s="45">
        <v>55829.84</v>
      </c>
      <c r="G11" s="37">
        <f>'721'!U57</f>
        <v>7069969.0800000001</v>
      </c>
      <c r="H11" s="37">
        <f t="shared" si="0"/>
        <v>7069969.0800000001</v>
      </c>
      <c r="I11" s="38">
        <f>G11-H11</f>
        <v>0</v>
      </c>
      <c r="J11" s="46"/>
    </row>
    <row r="12" spans="1:10">
      <c r="A12" s="35">
        <v>241</v>
      </c>
      <c r="B12" s="45"/>
      <c r="C12" s="45"/>
      <c r="D12" s="45"/>
      <c r="E12" s="45"/>
      <c r="F12" s="45"/>
      <c r="G12" s="37">
        <f>'721'!U64</f>
        <v>0</v>
      </c>
      <c r="H12" s="37">
        <f t="shared" si="0"/>
        <v>0</v>
      </c>
      <c r="I12" s="38">
        <f t="shared" si="1"/>
        <v>0</v>
      </c>
      <c r="J12" s="45"/>
    </row>
    <row r="13" spans="1:10">
      <c r="A13" s="35">
        <v>242</v>
      </c>
      <c r="B13" s="45"/>
      <c r="C13" s="45"/>
      <c r="D13" s="45"/>
      <c r="E13" s="45"/>
      <c r="F13" s="45"/>
      <c r="G13" s="37">
        <f>'721'!U65</f>
        <v>0</v>
      </c>
      <c r="H13" s="37">
        <f t="shared" si="0"/>
        <v>0</v>
      </c>
      <c r="I13" s="38">
        <f t="shared" si="1"/>
        <v>0</v>
      </c>
      <c r="J13" s="45"/>
    </row>
    <row r="14" spans="1:10">
      <c r="A14" s="35">
        <v>262</v>
      </c>
      <c r="B14" s="45"/>
      <c r="C14" s="45"/>
      <c r="D14" s="45"/>
      <c r="E14" s="45"/>
      <c r="F14" s="45"/>
      <c r="G14" s="37">
        <f>'721'!U72</f>
        <v>0</v>
      </c>
      <c r="H14" s="37">
        <f t="shared" si="0"/>
        <v>0</v>
      </c>
      <c r="I14" s="38">
        <f>G14-H14</f>
        <v>0</v>
      </c>
      <c r="J14" s="45"/>
    </row>
    <row r="15" spans="1:10">
      <c r="A15" s="35">
        <v>263</v>
      </c>
      <c r="B15" s="45"/>
      <c r="C15" s="45"/>
      <c r="D15" s="45"/>
      <c r="E15" s="45"/>
      <c r="F15" s="45"/>
      <c r="G15" s="37">
        <f>'721'!U73</f>
        <v>0</v>
      </c>
      <c r="H15" s="37">
        <f t="shared" si="0"/>
        <v>0</v>
      </c>
      <c r="I15" s="38">
        <f t="shared" si="1"/>
        <v>0</v>
      </c>
      <c r="J15" s="45"/>
    </row>
    <row r="16" spans="1:10">
      <c r="A16" s="35">
        <v>290</v>
      </c>
      <c r="B16" s="45">
        <v>488493.31</v>
      </c>
      <c r="C16" s="45"/>
      <c r="D16" s="45"/>
      <c r="E16" s="45"/>
      <c r="F16" s="45"/>
      <c r="G16" s="37">
        <f>'721'!U74</f>
        <v>423351.99</v>
      </c>
      <c r="H16" s="37">
        <f t="shared" si="0"/>
        <v>488493.31</v>
      </c>
      <c r="I16" s="38">
        <f t="shared" si="1"/>
        <v>-65141.320000000007</v>
      </c>
      <c r="J16" s="45"/>
    </row>
    <row r="17" spans="1:10">
      <c r="A17" s="35">
        <v>310</v>
      </c>
      <c r="B17" s="45">
        <v>575225.65</v>
      </c>
      <c r="C17" s="45"/>
      <c r="D17" s="45"/>
      <c r="E17" s="45"/>
      <c r="F17" s="45">
        <v>16700</v>
      </c>
      <c r="G17" s="37">
        <f>'721'!U93</f>
        <v>1081844.33</v>
      </c>
      <c r="H17" s="37">
        <f t="shared" si="0"/>
        <v>591925.65</v>
      </c>
      <c r="I17" s="38">
        <f t="shared" si="1"/>
        <v>489918.68000000005</v>
      </c>
      <c r="J17" s="45"/>
    </row>
    <row r="18" spans="1:10">
      <c r="A18" s="35">
        <v>340</v>
      </c>
      <c r="B18" s="45">
        <v>9531970.5</v>
      </c>
      <c r="C18" s="45">
        <v>46031.71</v>
      </c>
      <c r="D18" s="45">
        <v>21548.2</v>
      </c>
      <c r="E18" s="45">
        <v>12592.3</v>
      </c>
      <c r="F18" s="45">
        <v>288430.96999999997</v>
      </c>
      <c r="G18" s="37">
        <f>'721'!U105</f>
        <v>9861396.2799999993</v>
      </c>
      <c r="H18" s="37">
        <f t="shared" si="0"/>
        <v>9832292.6799999997</v>
      </c>
      <c r="I18" s="38">
        <f t="shared" si="1"/>
        <v>29103.599999999627</v>
      </c>
      <c r="J18" s="45"/>
    </row>
    <row r="19" spans="1:10">
      <c r="B19" s="37">
        <f>SUM(B3:B18)</f>
        <v>28530395.419999998</v>
      </c>
      <c r="C19" s="37">
        <f>SUM(C3:C18)</f>
        <v>63285.71</v>
      </c>
      <c r="D19" s="37">
        <f t="shared" ref="D19" si="2">SUM(D3:D18)</f>
        <v>131599.69</v>
      </c>
      <c r="E19" s="37">
        <f t="shared" ref="E19" si="3">SUM(E3:E18)</f>
        <v>12592.3</v>
      </c>
      <c r="F19" s="37">
        <f t="shared" ref="F19" si="4">SUM(F3:F18)</f>
        <v>665172.39999999991</v>
      </c>
      <c r="G19" s="32"/>
      <c r="H19" s="32"/>
      <c r="I19" s="32"/>
      <c r="J19" s="32"/>
    </row>
    <row r="20" spans="1:10">
      <c r="F20" s="39" t="s">
        <v>161</v>
      </c>
    </row>
    <row r="22" spans="1:10">
      <c r="A22" s="226" t="s">
        <v>152</v>
      </c>
      <c r="B22" s="227"/>
      <c r="C22" s="216" t="s">
        <v>154</v>
      </c>
      <c r="D22" s="217"/>
      <c r="E22" s="216" t="s">
        <v>153</v>
      </c>
      <c r="F22" s="217"/>
    </row>
    <row r="23" spans="1:10">
      <c r="A23" s="34" t="s">
        <v>150</v>
      </c>
      <c r="B23" s="77" t="s">
        <v>149</v>
      </c>
      <c r="C23" s="36" t="s">
        <v>155</v>
      </c>
      <c r="D23" s="36" t="s">
        <v>156</v>
      </c>
      <c r="E23" s="36" t="s">
        <v>155</v>
      </c>
      <c r="F23" s="36" t="s">
        <v>156</v>
      </c>
      <c r="G23" s="43" t="s">
        <v>151</v>
      </c>
      <c r="H23" s="43" t="s">
        <v>157</v>
      </c>
      <c r="I23" s="44" t="s">
        <v>159</v>
      </c>
      <c r="J23" s="43" t="s">
        <v>158</v>
      </c>
    </row>
    <row r="24" spans="1:10">
      <c r="A24" s="35">
        <v>211</v>
      </c>
      <c r="B24" s="45">
        <v>134078291.84</v>
      </c>
      <c r="C24" s="45"/>
      <c r="D24" s="45"/>
      <c r="E24" s="45"/>
      <c r="F24" s="45">
        <f>3507155.23+673370+145872.84</f>
        <v>4326398.07</v>
      </c>
      <c r="G24" s="37">
        <f>'721'!R47</f>
        <v>138404689.91</v>
      </c>
      <c r="H24" s="37">
        <f t="shared" ref="H24:H39" si="5">B24+(C24-D24)+(F24-E24)</f>
        <v>138404689.91</v>
      </c>
      <c r="I24" s="38">
        <f>G24-H24</f>
        <v>0</v>
      </c>
      <c r="J24" s="45"/>
    </row>
    <row r="25" spans="1:10">
      <c r="A25" s="35">
        <v>212</v>
      </c>
      <c r="B25" s="45">
        <v>192.42</v>
      </c>
      <c r="C25" s="45"/>
      <c r="D25" s="45"/>
      <c r="E25" s="45"/>
      <c r="F25" s="45"/>
      <c r="G25" s="37">
        <f>'721'!R48</f>
        <v>192.42</v>
      </c>
      <c r="H25" s="37">
        <f t="shared" si="5"/>
        <v>192.42</v>
      </c>
      <c r="I25" s="38">
        <f t="shared" ref="I25:I39" si="6">G25-H25</f>
        <v>0</v>
      </c>
      <c r="J25" s="45"/>
    </row>
    <row r="26" spans="1:10">
      <c r="A26" s="35">
        <v>213</v>
      </c>
      <c r="B26" s="45">
        <v>39429191.310000002</v>
      </c>
      <c r="C26" s="45"/>
      <c r="D26" s="45"/>
      <c r="E26" s="45"/>
      <c r="F26" s="45">
        <f>2840571.65-673370</f>
        <v>2167201.65</v>
      </c>
      <c r="G26" s="37">
        <f>'721'!R49</f>
        <v>41596392.960000001</v>
      </c>
      <c r="H26" s="37">
        <f t="shared" si="5"/>
        <v>41596392.960000001</v>
      </c>
      <c r="I26" s="38">
        <f t="shared" si="6"/>
        <v>0</v>
      </c>
      <c r="J26" s="45"/>
    </row>
    <row r="27" spans="1:10">
      <c r="A27" s="35">
        <v>221</v>
      </c>
      <c r="B27" s="45">
        <v>637688.18999999994</v>
      </c>
      <c r="C27" s="45"/>
      <c r="D27" s="45">
        <v>3000</v>
      </c>
      <c r="E27" s="45"/>
      <c r="F27" s="45">
        <v>3973</v>
      </c>
      <c r="G27" s="37">
        <f>'721'!R52</f>
        <v>638661.18999999994</v>
      </c>
      <c r="H27" s="37">
        <f t="shared" si="5"/>
        <v>638661.18999999994</v>
      </c>
      <c r="I27" s="38">
        <f t="shared" si="6"/>
        <v>0</v>
      </c>
      <c r="J27" s="45"/>
    </row>
    <row r="28" spans="1:10">
      <c r="A28" s="35">
        <v>222</v>
      </c>
      <c r="B28" s="45"/>
      <c r="C28" s="45"/>
      <c r="D28" s="45"/>
      <c r="E28" s="45"/>
      <c r="F28" s="45"/>
      <c r="G28" s="37">
        <f>'721'!R53</f>
        <v>0</v>
      </c>
      <c r="H28" s="37">
        <f t="shared" si="5"/>
        <v>0</v>
      </c>
      <c r="I28" s="38">
        <f t="shared" si="6"/>
        <v>0</v>
      </c>
      <c r="J28" s="45"/>
    </row>
    <row r="29" spans="1:10">
      <c r="A29" s="35">
        <v>223</v>
      </c>
      <c r="B29" s="45">
        <v>18268670.73</v>
      </c>
      <c r="C29" s="45">
        <v>593646.09</v>
      </c>
      <c r="D29" s="45">
        <v>396819.42</v>
      </c>
      <c r="E29" s="45"/>
      <c r="F29" s="45">
        <v>428579.69</v>
      </c>
      <c r="G29" s="37">
        <f>'721'!R54</f>
        <v>18894077.09</v>
      </c>
      <c r="H29" s="37">
        <f t="shared" si="5"/>
        <v>18894077.090000004</v>
      </c>
      <c r="I29" s="38">
        <f t="shared" si="6"/>
        <v>0</v>
      </c>
      <c r="J29" s="46"/>
    </row>
    <row r="30" spans="1:10">
      <c r="A30" s="35">
        <v>224</v>
      </c>
      <c r="B30" s="45">
        <v>8000</v>
      </c>
      <c r="C30" s="45"/>
      <c r="D30" s="45"/>
      <c r="E30" s="45"/>
      <c r="F30" s="45"/>
      <c r="G30" s="37">
        <f>'721'!R55</f>
        <v>8000</v>
      </c>
      <c r="H30" s="37">
        <f t="shared" si="5"/>
        <v>8000</v>
      </c>
      <c r="I30" s="38">
        <f t="shared" si="6"/>
        <v>0</v>
      </c>
      <c r="J30" s="45"/>
    </row>
    <row r="31" spans="1:10">
      <c r="A31" s="35">
        <v>225</v>
      </c>
      <c r="B31" s="45">
        <v>4546077.4800000004</v>
      </c>
      <c r="C31" s="45"/>
      <c r="D31" s="45">
        <v>41121.94</v>
      </c>
      <c r="E31" s="45"/>
      <c r="F31" s="45">
        <v>440740.73</v>
      </c>
      <c r="G31" s="37">
        <f>'721'!R56</f>
        <v>4945696.2699999996</v>
      </c>
      <c r="H31" s="37">
        <f t="shared" si="5"/>
        <v>4945696.2699999996</v>
      </c>
      <c r="I31" s="38">
        <f t="shared" si="6"/>
        <v>0</v>
      </c>
      <c r="J31" s="45"/>
    </row>
    <row r="32" spans="1:10">
      <c r="A32" s="35">
        <v>226</v>
      </c>
      <c r="B32" s="45">
        <v>5207344.6100000003</v>
      </c>
      <c r="C32" s="45">
        <v>36292</v>
      </c>
      <c r="D32" s="45">
        <v>201707.51999999999</v>
      </c>
      <c r="E32" s="45"/>
      <c r="F32" s="45">
        <v>59032.04</v>
      </c>
      <c r="G32" s="37">
        <f>'721'!R57</f>
        <v>5100961.13</v>
      </c>
      <c r="H32" s="37">
        <f t="shared" si="5"/>
        <v>5100961.1300000008</v>
      </c>
      <c r="I32" s="38">
        <f t="shared" si="6"/>
        <v>0</v>
      </c>
      <c r="J32" s="46"/>
    </row>
    <row r="33" spans="1:10">
      <c r="A33" s="35">
        <v>241</v>
      </c>
      <c r="B33" s="45"/>
      <c r="C33" s="45"/>
      <c r="D33" s="45"/>
      <c r="E33" s="45"/>
      <c r="F33" s="45"/>
      <c r="G33" s="37">
        <f>'721'!R64</f>
        <v>0</v>
      </c>
      <c r="H33" s="37">
        <f t="shared" si="5"/>
        <v>0</v>
      </c>
      <c r="I33" s="38">
        <f t="shared" si="6"/>
        <v>0</v>
      </c>
      <c r="J33" s="45"/>
    </row>
    <row r="34" spans="1:10">
      <c r="A34" s="35">
        <v>242</v>
      </c>
      <c r="B34" s="45"/>
      <c r="C34" s="45"/>
      <c r="D34" s="45"/>
      <c r="E34" s="45"/>
      <c r="F34" s="45"/>
      <c r="G34" s="37">
        <f>'721'!R65</f>
        <v>0</v>
      </c>
      <c r="H34" s="37">
        <f t="shared" si="5"/>
        <v>0</v>
      </c>
      <c r="I34" s="38">
        <f t="shared" si="6"/>
        <v>0</v>
      </c>
      <c r="J34" s="45"/>
    </row>
    <row r="35" spans="1:10">
      <c r="A35" s="35">
        <v>262</v>
      </c>
      <c r="B35" s="45"/>
      <c r="C35" s="45"/>
      <c r="D35" s="45"/>
      <c r="E35" s="45"/>
      <c r="F35" s="45"/>
      <c r="G35" s="37">
        <f>'721'!R72</f>
        <v>0</v>
      </c>
      <c r="H35" s="37">
        <f t="shared" si="5"/>
        <v>0</v>
      </c>
      <c r="I35" s="38">
        <f t="shared" si="6"/>
        <v>0</v>
      </c>
      <c r="J35" s="45"/>
    </row>
    <row r="36" spans="1:10">
      <c r="A36" s="35">
        <v>263</v>
      </c>
      <c r="B36" s="45"/>
      <c r="C36" s="45"/>
      <c r="D36" s="45"/>
      <c r="E36" s="45"/>
      <c r="F36" s="45"/>
      <c r="G36" s="37">
        <f>'721'!R73</f>
        <v>0</v>
      </c>
      <c r="H36" s="37">
        <f t="shared" si="5"/>
        <v>0</v>
      </c>
      <c r="I36" s="38">
        <f t="shared" si="6"/>
        <v>0</v>
      </c>
      <c r="J36" s="45"/>
    </row>
    <row r="37" spans="1:10">
      <c r="A37" s="35">
        <v>290</v>
      </c>
      <c r="B37" s="45">
        <v>4519793.4000000004</v>
      </c>
      <c r="C37" s="45"/>
      <c r="D37" s="45"/>
      <c r="E37" s="45"/>
      <c r="F37" s="45"/>
      <c r="G37" s="37">
        <f>'721'!R74</f>
        <v>4519793.4000000004</v>
      </c>
      <c r="H37" s="37">
        <f t="shared" si="5"/>
        <v>4519793.4000000004</v>
      </c>
      <c r="I37" s="38">
        <f t="shared" si="6"/>
        <v>0</v>
      </c>
      <c r="J37" s="45"/>
    </row>
    <row r="38" spans="1:10">
      <c r="A38" s="35">
        <v>310</v>
      </c>
      <c r="B38" s="45">
        <v>14977967.810000001</v>
      </c>
      <c r="C38" s="45">
        <v>201000</v>
      </c>
      <c r="D38" s="45">
        <v>585643.72</v>
      </c>
      <c r="E38" s="45"/>
      <c r="F38" s="45">
        <v>8600</v>
      </c>
      <c r="G38" s="37">
        <f>'721'!R93</f>
        <v>169264582.59</v>
      </c>
      <c r="H38" s="37">
        <f t="shared" si="5"/>
        <v>14601924.09</v>
      </c>
      <c r="I38" s="38">
        <f t="shared" si="6"/>
        <v>154662658.5</v>
      </c>
      <c r="J38" s="45"/>
    </row>
    <row r="39" spans="1:10">
      <c r="A39" s="35">
        <v>340</v>
      </c>
      <c r="B39" s="45">
        <v>3658574.56</v>
      </c>
      <c r="C39" s="45">
        <v>10836.98</v>
      </c>
      <c r="D39" s="45">
        <v>13611.58</v>
      </c>
      <c r="E39" s="45"/>
      <c r="F39" s="45">
        <v>10258</v>
      </c>
      <c r="G39" s="37">
        <f>'721'!R105</f>
        <v>3710503.09</v>
      </c>
      <c r="H39" s="37">
        <f t="shared" si="5"/>
        <v>3666057.96</v>
      </c>
      <c r="I39" s="38">
        <f t="shared" si="6"/>
        <v>44445.129999999888</v>
      </c>
      <c r="J39" s="45"/>
    </row>
    <row r="40" spans="1:10">
      <c r="B40" s="37">
        <f>SUM(B24:B39)</f>
        <v>225331792.34999999</v>
      </c>
      <c r="C40" s="37">
        <f>SUM(C24:C39)</f>
        <v>841775.07</v>
      </c>
      <c r="D40" s="37">
        <f t="shared" ref="D40:F40" si="7">SUM(D24:D39)</f>
        <v>1241904.1800000002</v>
      </c>
      <c r="E40" s="37">
        <f t="shared" si="7"/>
        <v>0</v>
      </c>
      <c r="F40" s="37">
        <f t="shared" si="7"/>
        <v>7444783.1800000006</v>
      </c>
      <c r="G40" s="32"/>
      <c r="H40" s="32"/>
      <c r="I40" s="32"/>
      <c r="J40" s="32"/>
    </row>
    <row r="41" spans="1:10">
      <c r="B41" s="32"/>
      <c r="C41" s="32"/>
      <c r="D41" s="32"/>
      <c r="E41" s="32"/>
      <c r="F41" s="39" t="s">
        <v>161</v>
      </c>
      <c r="G41" s="32"/>
      <c r="H41" s="32"/>
      <c r="I41" s="32"/>
      <c r="J41" s="32"/>
    </row>
    <row r="44" spans="1:10">
      <c r="A44" s="226" t="s">
        <v>162</v>
      </c>
      <c r="B44" s="227"/>
      <c r="C44" s="216" t="s">
        <v>154</v>
      </c>
      <c r="D44" s="217"/>
      <c r="E44" s="216" t="s">
        <v>153</v>
      </c>
      <c r="F44" s="217"/>
    </row>
    <row r="45" spans="1:10">
      <c r="A45" s="34" t="s">
        <v>150</v>
      </c>
      <c r="B45" s="77" t="s">
        <v>149</v>
      </c>
      <c r="C45" s="36" t="s">
        <v>155</v>
      </c>
      <c r="D45" s="36" t="s">
        <v>156</v>
      </c>
      <c r="E45" s="36" t="s">
        <v>155</v>
      </c>
      <c r="F45" s="36" t="s">
        <v>156</v>
      </c>
      <c r="G45" s="43" t="s">
        <v>151</v>
      </c>
      <c r="H45" s="43" t="s">
        <v>157</v>
      </c>
      <c r="I45" s="44" t="s">
        <v>159</v>
      </c>
      <c r="J45" s="43" t="s">
        <v>158</v>
      </c>
    </row>
    <row r="46" spans="1:10">
      <c r="A46" s="35">
        <v>211</v>
      </c>
      <c r="B46" s="45"/>
      <c r="C46" s="45"/>
      <c r="D46" s="45"/>
      <c r="E46" s="45"/>
      <c r="F46" s="45"/>
      <c r="G46" s="37">
        <f>'721'!O47</f>
        <v>0</v>
      </c>
      <c r="H46" s="37">
        <f t="shared" ref="H46:H61" si="8">B46+(C46-D46)+(F46-E46)</f>
        <v>0</v>
      </c>
      <c r="I46" s="38">
        <f>G46-H46</f>
        <v>0</v>
      </c>
      <c r="J46" s="45"/>
    </row>
    <row r="47" spans="1:10">
      <c r="A47" s="35">
        <v>212</v>
      </c>
      <c r="B47" s="45"/>
      <c r="C47" s="45"/>
      <c r="D47" s="45"/>
      <c r="E47" s="45"/>
      <c r="F47" s="45"/>
      <c r="G47" s="37">
        <f>'721'!O48</f>
        <v>0</v>
      </c>
      <c r="H47" s="37">
        <f t="shared" si="8"/>
        <v>0</v>
      </c>
      <c r="I47" s="38">
        <f t="shared" ref="I47:I61" si="9">G47-H47</f>
        <v>0</v>
      </c>
      <c r="J47" s="45"/>
    </row>
    <row r="48" spans="1:10">
      <c r="A48" s="35">
        <v>213</v>
      </c>
      <c r="B48" s="45"/>
      <c r="C48" s="45"/>
      <c r="D48" s="45"/>
      <c r="E48" s="45"/>
      <c r="F48" s="45"/>
      <c r="G48" s="37">
        <f>'721'!O49</f>
        <v>0</v>
      </c>
      <c r="H48" s="37">
        <f t="shared" si="8"/>
        <v>0</v>
      </c>
      <c r="I48" s="38">
        <f t="shared" si="9"/>
        <v>0</v>
      </c>
      <c r="J48" s="45"/>
    </row>
    <row r="49" spans="1:10">
      <c r="A49" s="35">
        <v>221</v>
      </c>
      <c r="B49" s="45"/>
      <c r="C49" s="45"/>
      <c r="D49" s="45"/>
      <c r="E49" s="45"/>
      <c r="F49" s="45"/>
      <c r="G49" s="37">
        <f>'721'!O52</f>
        <v>0</v>
      </c>
      <c r="H49" s="37">
        <f t="shared" si="8"/>
        <v>0</v>
      </c>
      <c r="I49" s="38">
        <f t="shared" si="9"/>
        <v>0</v>
      </c>
      <c r="J49" s="45"/>
    </row>
    <row r="50" spans="1:10">
      <c r="A50" s="35">
        <v>222</v>
      </c>
      <c r="B50" s="45">
        <v>100000</v>
      </c>
      <c r="C50" s="45"/>
      <c r="D50" s="45"/>
      <c r="E50" s="45"/>
      <c r="F50" s="45"/>
      <c r="G50" s="37">
        <f>'721'!O53</f>
        <v>100000</v>
      </c>
      <c r="H50" s="37">
        <f t="shared" si="8"/>
        <v>100000</v>
      </c>
      <c r="I50" s="38">
        <f t="shared" si="9"/>
        <v>0</v>
      </c>
      <c r="J50" s="45"/>
    </row>
    <row r="51" spans="1:10">
      <c r="A51" s="35">
        <v>223</v>
      </c>
      <c r="B51" s="45"/>
      <c r="C51" s="45"/>
      <c r="D51" s="45"/>
      <c r="E51" s="45"/>
      <c r="F51" s="45"/>
      <c r="G51" s="37">
        <f>'721'!O54</f>
        <v>0</v>
      </c>
      <c r="H51" s="37">
        <f t="shared" si="8"/>
        <v>0</v>
      </c>
      <c r="I51" s="38">
        <f t="shared" si="9"/>
        <v>0</v>
      </c>
      <c r="J51" s="46"/>
    </row>
    <row r="52" spans="1:10">
      <c r="A52" s="35">
        <v>224</v>
      </c>
      <c r="B52" s="45"/>
      <c r="C52" s="45"/>
      <c r="D52" s="45"/>
      <c r="E52" s="45"/>
      <c r="F52" s="45"/>
      <c r="G52" s="37">
        <f>'721'!O55</f>
        <v>0</v>
      </c>
      <c r="H52" s="37">
        <f t="shared" si="8"/>
        <v>0</v>
      </c>
      <c r="I52" s="38">
        <f t="shared" si="9"/>
        <v>0</v>
      </c>
      <c r="J52" s="45"/>
    </row>
    <row r="53" spans="1:10">
      <c r="A53" s="35">
        <v>225</v>
      </c>
      <c r="B53" s="45">
        <v>9000</v>
      </c>
      <c r="C53" s="45"/>
      <c r="D53" s="45"/>
      <c r="E53" s="45"/>
      <c r="F53" s="45"/>
      <c r="G53" s="37">
        <f>'721'!O56</f>
        <v>9000</v>
      </c>
      <c r="H53" s="37">
        <f t="shared" si="8"/>
        <v>9000</v>
      </c>
      <c r="I53" s="38">
        <f t="shared" si="9"/>
        <v>0</v>
      </c>
      <c r="J53" s="45"/>
    </row>
    <row r="54" spans="1:10">
      <c r="A54" s="35">
        <v>226</v>
      </c>
      <c r="B54" s="45">
        <v>55440</v>
      </c>
      <c r="C54" s="45"/>
      <c r="D54" s="45"/>
      <c r="E54" s="45"/>
      <c r="F54" s="45"/>
      <c r="G54" s="37">
        <f>'721'!O57</f>
        <v>55440</v>
      </c>
      <c r="H54" s="37">
        <f t="shared" si="8"/>
        <v>55440</v>
      </c>
      <c r="I54" s="38">
        <f t="shared" si="9"/>
        <v>0</v>
      </c>
      <c r="J54" s="46"/>
    </row>
    <row r="55" spans="1:10">
      <c r="A55" s="35">
        <v>241</v>
      </c>
      <c r="B55" s="45"/>
      <c r="C55" s="45"/>
      <c r="D55" s="45"/>
      <c r="E55" s="45"/>
      <c r="F55" s="45"/>
      <c r="G55" s="37">
        <f>'721'!O64</f>
        <v>0</v>
      </c>
      <c r="H55" s="37">
        <f t="shared" si="8"/>
        <v>0</v>
      </c>
      <c r="I55" s="38">
        <f t="shared" si="9"/>
        <v>0</v>
      </c>
      <c r="J55" s="45"/>
    </row>
    <row r="56" spans="1:10">
      <c r="A56" s="35">
        <v>242</v>
      </c>
      <c r="B56" s="45"/>
      <c r="C56" s="45"/>
      <c r="D56" s="45"/>
      <c r="E56" s="45"/>
      <c r="F56" s="45"/>
      <c r="G56" s="37">
        <f>'721'!O65</f>
        <v>0</v>
      </c>
      <c r="H56" s="37">
        <f t="shared" si="8"/>
        <v>0</v>
      </c>
      <c r="I56" s="38">
        <f t="shared" si="9"/>
        <v>0</v>
      </c>
      <c r="J56" s="45"/>
    </row>
    <row r="57" spans="1:10">
      <c r="A57" s="35">
        <v>262</v>
      </c>
      <c r="B57" s="45"/>
      <c r="C57" s="45"/>
      <c r="D57" s="45"/>
      <c r="E57" s="45"/>
      <c r="F57" s="45"/>
      <c r="G57" s="37">
        <f>'721'!O72</f>
        <v>0</v>
      </c>
      <c r="H57" s="37">
        <f t="shared" si="8"/>
        <v>0</v>
      </c>
      <c r="I57" s="38">
        <f t="shared" si="9"/>
        <v>0</v>
      </c>
      <c r="J57" s="45"/>
    </row>
    <row r="58" spans="1:10">
      <c r="A58" s="35">
        <v>263</v>
      </c>
      <c r="B58" s="45"/>
      <c r="C58" s="45"/>
      <c r="D58" s="45"/>
      <c r="E58" s="45"/>
      <c r="F58" s="45"/>
      <c r="G58" s="37">
        <f>'721'!O73</f>
        <v>0</v>
      </c>
      <c r="H58" s="37">
        <f t="shared" si="8"/>
        <v>0</v>
      </c>
      <c r="I58" s="38">
        <f t="shared" si="9"/>
        <v>0</v>
      </c>
      <c r="J58" s="45"/>
    </row>
    <row r="59" spans="1:10">
      <c r="A59" s="35">
        <v>290</v>
      </c>
      <c r="B59" s="45">
        <v>364972.57</v>
      </c>
      <c r="C59" s="45"/>
      <c r="D59" s="45"/>
      <c r="E59" s="45"/>
      <c r="F59" s="45"/>
      <c r="G59" s="37">
        <f>'721'!O74</f>
        <v>364972.57</v>
      </c>
      <c r="H59" s="37">
        <f t="shared" si="8"/>
        <v>364972.57</v>
      </c>
      <c r="I59" s="38">
        <f t="shared" si="9"/>
        <v>0</v>
      </c>
      <c r="J59" s="45"/>
    </row>
    <row r="60" spans="1:10">
      <c r="A60" s="35">
        <v>310</v>
      </c>
      <c r="B60" s="45">
        <v>364590</v>
      </c>
      <c r="C60" s="45"/>
      <c r="D60" s="45"/>
      <c r="E60" s="45"/>
      <c r="F60" s="45"/>
      <c r="G60" s="37">
        <f>'721'!O93</f>
        <v>364590</v>
      </c>
      <c r="H60" s="37">
        <f t="shared" si="8"/>
        <v>364590</v>
      </c>
      <c r="I60" s="38">
        <f t="shared" si="9"/>
        <v>0</v>
      </c>
      <c r="J60" s="45"/>
    </row>
    <row r="61" spans="1:10">
      <c r="A61" s="35">
        <v>340</v>
      </c>
      <c r="B61" s="45">
        <v>49500</v>
      </c>
      <c r="C61" s="45"/>
      <c r="D61" s="45"/>
      <c r="E61" s="45"/>
      <c r="F61" s="45"/>
      <c r="G61" s="37">
        <f>'721'!O105</f>
        <v>49500</v>
      </c>
      <c r="H61" s="37">
        <f t="shared" si="8"/>
        <v>49500</v>
      </c>
      <c r="I61" s="38">
        <f t="shared" si="9"/>
        <v>0</v>
      </c>
      <c r="J61" s="45"/>
    </row>
    <row r="62" spans="1:10">
      <c r="B62" s="37">
        <f>SUM(B46:B61)</f>
        <v>943502.57000000007</v>
      </c>
      <c r="C62" s="37">
        <f>SUM(C46:C61)</f>
        <v>0</v>
      </c>
      <c r="D62" s="37">
        <f t="shared" ref="D62:F62" si="10">SUM(D46:D61)</f>
        <v>0</v>
      </c>
      <c r="E62" s="37">
        <f t="shared" si="10"/>
        <v>0</v>
      </c>
      <c r="F62" s="37">
        <f t="shared" si="10"/>
        <v>0</v>
      </c>
      <c r="G62" s="32"/>
      <c r="H62" s="32"/>
      <c r="I62" s="32"/>
      <c r="J62" s="32"/>
    </row>
    <row r="63" spans="1:10">
      <c r="B63" s="32"/>
      <c r="C63" s="32"/>
      <c r="D63" s="32"/>
      <c r="E63" s="32"/>
      <c r="F63" s="39" t="s">
        <v>161</v>
      </c>
      <c r="G63" s="32"/>
      <c r="H63" s="32"/>
      <c r="I63" s="32"/>
      <c r="J63" s="32"/>
    </row>
  </sheetData>
  <sheetProtection password="CF5E" sheet="1" objects="1" scenarios="1" formatColumns="0"/>
  <mergeCells count="9">
    <mergeCell ref="A44:B44"/>
    <mergeCell ref="C44:D44"/>
    <mergeCell ref="E44:F44"/>
    <mergeCell ref="A1:B1"/>
    <mergeCell ref="C1:D1"/>
    <mergeCell ref="E1:F1"/>
    <mergeCell ref="A22:B22"/>
    <mergeCell ref="C22:D22"/>
    <mergeCell ref="E22:F2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L8" sqref="L8"/>
    </sheetView>
  </sheetViews>
  <sheetFormatPr defaultRowHeight="11.25"/>
  <cols>
    <col min="1" max="1" width="8.1640625" customWidth="1"/>
    <col min="2" max="4" width="14.83203125" customWidth="1"/>
    <col min="5" max="5" width="17.83203125" customWidth="1"/>
    <col min="6" max="8" width="14.83203125" customWidth="1"/>
    <col min="9" max="9" width="31.1640625" customWidth="1"/>
  </cols>
  <sheetData>
    <row r="1" spans="1:9" ht="12" thickBot="1"/>
    <row r="2" spans="1:9" ht="13.5" customHeight="1">
      <c r="A2" s="48" t="s">
        <v>160</v>
      </c>
      <c r="B2" s="63"/>
      <c r="C2" s="230" t="s">
        <v>175</v>
      </c>
      <c r="D2" s="228" t="s">
        <v>174</v>
      </c>
      <c r="E2" s="229"/>
      <c r="F2" s="63"/>
    </row>
    <row r="3" spans="1:9" ht="12.75" customHeight="1">
      <c r="A3" s="49" t="s">
        <v>150</v>
      </c>
      <c r="B3" s="50" t="s">
        <v>171</v>
      </c>
      <c r="C3" s="231"/>
      <c r="D3" s="49" t="s">
        <v>168</v>
      </c>
      <c r="E3" s="78" t="s">
        <v>169</v>
      </c>
      <c r="F3" s="79" t="s">
        <v>173</v>
      </c>
      <c r="G3" s="49" t="s">
        <v>157</v>
      </c>
      <c r="H3" s="61" t="s">
        <v>159</v>
      </c>
      <c r="I3" s="36" t="s">
        <v>158</v>
      </c>
    </row>
    <row r="4" spans="1:9">
      <c r="A4" s="36">
        <v>120</v>
      </c>
      <c r="B4" s="51">
        <f>'721'!U18</f>
        <v>0</v>
      </c>
      <c r="C4" s="64"/>
      <c r="D4" s="80"/>
      <c r="E4" s="65"/>
      <c r="F4" s="89"/>
      <c r="G4" s="62">
        <f>B4-D4</f>
        <v>0</v>
      </c>
      <c r="H4" s="58">
        <f>G4-F4</f>
        <v>0</v>
      </c>
      <c r="I4" s="94"/>
    </row>
    <row r="5" spans="1:9">
      <c r="A5" s="36">
        <v>130</v>
      </c>
      <c r="B5" s="51">
        <f>'721'!U19</f>
        <v>169400</v>
      </c>
      <c r="C5" s="64"/>
      <c r="D5" s="80"/>
      <c r="E5" s="65"/>
      <c r="F5" s="89">
        <v>169400</v>
      </c>
      <c r="G5" s="62">
        <f>B5-D5</f>
        <v>169400</v>
      </c>
      <c r="H5" s="58">
        <f t="shared" ref="H5:H8" si="0">G5-F5</f>
        <v>0</v>
      </c>
      <c r="I5" s="94"/>
    </row>
    <row r="6" spans="1:9">
      <c r="A6" s="36">
        <v>140</v>
      </c>
      <c r="B6" s="51">
        <f>'721'!U20</f>
        <v>0</v>
      </c>
      <c r="C6" s="64"/>
      <c r="D6" s="80"/>
      <c r="E6" s="65"/>
      <c r="F6" s="89"/>
      <c r="G6" s="62">
        <f t="shared" ref="G6:G8" si="1">B6-D6</f>
        <v>0</v>
      </c>
      <c r="H6" s="58">
        <f t="shared" si="0"/>
        <v>0</v>
      </c>
      <c r="I6" s="94"/>
    </row>
    <row r="7" spans="1:9">
      <c r="A7" s="73">
        <v>172</v>
      </c>
      <c r="B7" s="74">
        <f>'721'!U28</f>
        <v>527661.27</v>
      </c>
      <c r="C7" s="75"/>
      <c r="D7" s="81"/>
      <c r="E7" s="76"/>
      <c r="F7" s="90">
        <v>527661.27</v>
      </c>
      <c r="G7" s="62">
        <f t="shared" si="1"/>
        <v>527661.27</v>
      </c>
      <c r="H7" s="58">
        <f t="shared" si="0"/>
        <v>0</v>
      </c>
      <c r="I7" s="94"/>
    </row>
    <row r="8" spans="1:9" ht="12" thickBot="1">
      <c r="A8" s="67">
        <v>180</v>
      </c>
      <c r="B8" s="52">
        <f>'721'!U33</f>
        <v>1607913.47</v>
      </c>
      <c r="C8" s="68"/>
      <c r="D8" s="82">
        <v>1607913.47</v>
      </c>
      <c r="E8" s="69"/>
      <c r="F8" s="91"/>
      <c r="G8" s="70">
        <f t="shared" si="1"/>
        <v>0</v>
      </c>
      <c r="H8" s="71">
        <f t="shared" si="0"/>
        <v>0</v>
      </c>
      <c r="I8" s="94"/>
    </row>
    <row r="9" spans="1:9">
      <c r="A9" s="66">
        <v>211</v>
      </c>
      <c r="B9" s="59">
        <f>'721'!U47</f>
        <v>2011289.92</v>
      </c>
      <c r="C9" s="85"/>
      <c r="D9" s="83"/>
      <c r="E9" s="87"/>
      <c r="F9" s="92"/>
      <c r="G9" s="72">
        <f>IF(C9+E9+D9=B9,0,1)</f>
        <v>1</v>
      </c>
      <c r="H9" s="60" t="b">
        <f t="shared" ref="H9:H25" si="2">IF(G9=0,B9-D9-F9)</f>
        <v>0</v>
      </c>
      <c r="I9" s="94"/>
    </row>
    <row r="10" spans="1:9">
      <c r="A10" s="36">
        <v>212</v>
      </c>
      <c r="B10" s="47">
        <f>'721'!U48</f>
        <v>0</v>
      </c>
      <c r="C10" s="86"/>
      <c r="D10" s="84"/>
      <c r="E10" s="88"/>
      <c r="F10" s="93"/>
      <c r="G10" s="72">
        <f t="shared" ref="G10:G25" si="3">IF(C10+E10+D10=B10,0,1)</f>
        <v>0</v>
      </c>
      <c r="H10" s="60">
        <f t="shared" si="2"/>
        <v>0</v>
      </c>
      <c r="I10" s="94"/>
    </row>
    <row r="11" spans="1:9">
      <c r="A11" s="36">
        <v>213</v>
      </c>
      <c r="B11" s="47">
        <f>'721'!U49</f>
        <v>607419.14</v>
      </c>
      <c r="C11" s="86"/>
      <c r="D11" s="84"/>
      <c r="E11" s="88"/>
      <c r="F11" s="93">
        <v>607419.14</v>
      </c>
      <c r="G11" s="72">
        <f t="shared" si="3"/>
        <v>1</v>
      </c>
      <c r="H11" s="60" t="b">
        <f t="shared" si="2"/>
        <v>0</v>
      </c>
      <c r="I11" s="94"/>
    </row>
    <row r="12" spans="1:9">
      <c r="A12" s="36">
        <v>221</v>
      </c>
      <c r="B12" s="47">
        <f>'721'!U52</f>
        <v>8741.41</v>
      </c>
      <c r="C12" s="86"/>
      <c r="D12" s="84"/>
      <c r="E12" s="88"/>
      <c r="F12" s="93"/>
      <c r="G12" s="72">
        <f t="shared" si="3"/>
        <v>1</v>
      </c>
      <c r="H12" s="60" t="b">
        <f t="shared" si="2"/>
        <v>0</v>
      </c>
      <c r="I12" s="94"/>
    </row>
    <row r="13" spans="1:9">
      <c r="A13" s="36">
        <v>222</v>
      </c>
      <c r="B13" s="47">
        <f>'721'!U53</f>
        <v>225952</v>
      </c>
      <c r="C13" s="86"/>
      <c r="D13" s="84"/>
      <c r="E13" s="88"/>
      <c r="F13" s="93"/>
      <c r="G13" s="72">
        <f t="shared" si="3"/>
        <v>1</v>
      </c>
      <c r="H13" s="60" t="b">
        <f t="shared" si="2"/>
        <v>0</v>
      </c>
      <c r="I13" s="94"/>
    </row>
    <row r="14" spans="1:9">
      <c r="A14" s="36">
        <v>223</v>
      </c>
      <c r="B14" s="47">
        <f>'721'!U54</f>
        <v>1289000.58</v>
      </c>
      <c r="C14" s="86"/>
      <c r="D14" s="84"/>
      <c r="E14" s="88"/>
      <c r="F14" s="93"/>
      <c r="G14" s="72">
        <f t="shared" si="3"/>
        <v>1</v>
      </c>
      <c r="H14" s="60" t="b">
        <f t="shared" si="2"/>
        <v>0</v>
      </c>
      <c r="I14" s="94"/>
    </row>
    <row r="15" spans="1:9">
      <c r="A15" s="36">
        <v>224</v>
      </c>
      <c r="B15" s="47">
        <f>'721'!U55</f>
        <v>30000</v>
      </c>
      <c r="C15" s="86"/>
      <c r="D15" s="84"/>
      <c r="E15" s="88"/>
      <c r="F15" s="93"/>
      <c r="G15" s="72">
        <f t="shared" si="3"/>
        <v>1</v>
      </c>
      <c r="H15" s="60" t="b">
        <f t="shared" si="2"/>
        <v>0</v>
      </c>
      <c r="I15" s="94"/>
    </row>
    <row r="16" spans="1:9">
      <c r="A16" s="36">
        <v>225</v>
      </c>
      <c r="B16" s="47">
        <f>'721'!U56</f>
        <v>1205475.3500000001</v>
      </c>
      <c r="C16" s="86"/>
      <c r="D16" s="84"/>
      <c r="E16" s="88"/>
      <c r="F16" s="93"/>
      <c r="G16" s="72">
        <f t="shared" si="3"/>
        <v>1</v>
      </c>
      <c r="H16" s="60" t="b">
        <f t="shared" si="2"/>
        <v>0</v>
      </c>
      <c r="I16" s="94"/>
    </row>
    <row r="17" spans="1:9">
      <c r="A17" s="36">
        <v>226</v>
      </c>
      <c r="B17" s="47">
        <f>'721'!U57</f>
        <v>7069969.0800000001</v>
      </c>
      <c r="C17" s="86"/>
      <c r="D17" s="84"/>
      <c r="E17" s="88"/>
      <c r="F17" s="93"/>
      <c r="G17" s="72">
        <f t="shared" si="3"/>
        <v>1</v>
      </c>
      <c r="H17" s="60" t="b">
        <f t="shared" si="2"/>
        <v>0</v>
      </c>
      <c r="I17" s="94"/>
    </row>
    <row r="18" spans="1:9">
      <c r="A18" s="36">
        <v>241</v>
      </c>
      <c r="B18" s="47">
        <f>'721'!U64</f>
        <v>0</v>
      </c>
      <c r="C18" s="86"/>
      <c r="D18" s="84"/>
      <c r="E18" s="88"/>
      <c r="F18" s="93"/>
      <c r="G18" s="72">
        <f t="shared" si="3"/>
        <v>0</v>
      </c>
      <c r="H18" s="60">
        <f t="shared" si="2"/>
        <v>0</v>
      </c>
      <c r="I18" s="94"/>
    </row>
    <row r="19" spans="1:9">
      <c r="A19" s="36">
        <v>242</v>
      </c>
      <c r="B19" s="47">
        <f>'721'!U65</f>
        <v>0</v>
      </c>
      <c r="C19" s="86"/>
      <c r="D19" s="84"/>
      <c r="E19" s="88"/>
      <c r="F19" s="93"/>
      <c r="G19" s="72">
        <f t="shared" si="3"/>
        <v>0</v>
      </c>
      <c r="H19" s="60">
        <f t="shared" si="2"/>
        <v>0</v>
      </c>
      <c r="I19" s="94"/>
    </row>
    <row r="20" spans="1:9">
      <c r="A20" s="36">
        <v>262</v>
      </c>
      <c r="B20" s="47">
        <f>'721'!U72</f>
        <v>0</v>
      </c>
      <c r="C20" s="86"/>
      <c r="D20" s="84"/>
      <c r="E20" s="88"/>
      <c r="F20" s="93"/>
      <c r="G20" s="72">
        <f t="shared" si="3"/>
        <v>0</v>
      </c>
      <c r="H20" s="60">
        <f t="shared" si="2"/>
        <v>0</v>
      </c>
      <c r="I20" s="94"/>
    </row>
    <row r="21" spans="1:9">
      <c r="A21" s="36">
        <v>263</v>
      </c>
      <c r="B21" s="47">
        <f>'721'!U73</f>
        <v>0</v>
      </c>
      <c r="C21" s="86"/>
      <c r="D21" s="84"/>
      <c r="E21" s="88"/>
      <c r="F21" s="93"/>
      <c r="G21" s="72">
        <f t="shared" si="3"/>
        <v>0</v>
      </c>
      <c r="H21" s="60">
        <f t="shared" si="2"/>
        <v>0</v>
      </c>
      <c r="I21" s="94"/>
    </row>
    <row r="22" spans="1:9">
      <c r="A22" s="36">
        <v>271</v>
      </c>
      <c r="B22" s="47">
        <f>'721'!U77</f>
        <v>711075.71</v>
      </c>
      <c r="C22" s="86"/>
      <c r="D22" s="84"/>
      <c r="E22" s="88"/>
      <c r="F22" s="93"/>
      <c r="G22" s="72">
        <f t="shared" si="3"/>
        <v>1</v>
      </c>
      <c r="H22" s="60" t="b">
        <f t="shared" si="2"/>
        <v>0</v>
      </c>
      <c r="I22" s="94"/>
    </row>
    <row r="23" spans="1:9">
      <c r="A23" s="36">
        <v>272</v>
      </c>
      <c r="B23" s="47">
        <f>'721'!U78</f>
        <v>9413170.4199999999</v>
      </c>
      <c r="C23" s="86"/>
      <c r="D23" s="84">
        <v>1607913.47</v>
      </c>
      <c r="E23" s="88"/>
      <c r="F23" s="93"/>
      <c r="G23" s="72">
        <f t="shared" si="3"/>
        <v>1</v>
      </c>
      <c r="H23" s="60" t="b">
        <f t="shared" si="2"/>
        <v>0</v>
      </c>
      <c r="I23" s="94"/>
    </row>
    <row r="24" spans="1:9">
      <c r="A24" s="36">
        <v>273</v>
      </c>
      <c r="B24" s="47">
        <f>'721'!U79</f>
        <v>0</v>
      </c>
      <c r="C24" s="86"/>
      <c r="D24" s="84"/>
      <c r="E24" s="88"/>
      <c r="F24" s="93"/>
      <c r="G24" s="72">
        <f t="shared" si="3"/>
        <v>0</v>
      </c>
      <c r="H24" s="60">
        <f t="shared" si="2"/>
        <v>0</v>
      </c>
      <c r="I24" s="94"/>
    </row>
    <row r="25" spans="1:9">
      <c r="A25" s="36">
        <v>290</v>
      </c>
      <c r="B25" s="47">
        <f>'721'!U74</f>
        <v>423351.99</v>
      </c>
      <c r="C25" s="86"/>
      <c r="D25" s="84"/>
      <c r="E25" s="88"/>
      <c r="F25" s="93"/>
      <c r="G25" s="72">
        <f t="shared" si="3"/>
        <v>1</v>
      </c>
      <c r="H25" s="60" t="b">
        <f t="shared" si="2"/>
        <v>0</v>
      </c>
      <c r="I25" s="94"/>
    </row>
    <row r="27" spans="1:9">
      <c r="A27" s="232" t="s">
        <v>170</v>
      </c>
      <c r="B27" s="232"/>
      <c r="C27" s="232"/>
      <c r="D27" s="232"/>
      <c r="E27" s="232"/>
      <c r="F27" s="232"/>
      <c r="G27" s="232"/>
      <c r="H27" s="232"/>
    </row>
    <row r="28" spans="1:9" ht="12" thickBot="1"/>
    <row r="29" spans="1:9">
      <c r="A29" s="48" t="s">
        <v>152</v>
      </c>
      <c r="B29" s="63"/>
      <c r="C29" s="230" t="s">
        <v>175</v>
      </c>
      <c r="D29" s="228" t="s">
        <v>174</v>
      </c>
      <c r="E29" s="229"/>
      <c r="F29" s="63"/>
    </row>
    <row r="30" spans="1:9">
      <c r="A30" s="49" t="s">
        <v>150</v>
      </c>
      <c r="B30" s="50"/>
      <c r="C30" s="231"/>
      <c r="D30" s="49" t="s">
        <v>168</v>
      </c>
      <c r="E30" s="78" t="s">
        <v>169</v>
      </c>
      <c r="F30" s="79" t="s">
        <v>173</v>
      </c>
      <c r="G30" s="49" t="s">
        <v>157</v>
      </c>
      <c r="H30" s="61" t="s">
        <v>159</v>
      </c>
      <c r="I30" s="36" t="s">
        <v>158</v>
      </c>
    </row>
    <row r="31" spans="1:9" ht="12" thickBot="1">
      <c r="A31" s="67">
        <v>130</v>
      </c>
      <c r="B31" s="52">
        <f>'721'!R19</f>
        <v>228160482.74000001</v>
      </c>
      <c r="C31" s="96"/>
      <c r="D31" s="82"/>
      <c r="E31" s="97"/>
      <c r="F31" s="91"/>
      <c r="G31" s="70">
        <f t="shared" ref="G31" si="4">B31-D31</f>
        <v>228160482.74000001</v>
      </c>
      <c r="H31" s="71">
        <f t="shared" ref="H31" si="5">G31-F31</f>
        <v>228160482.74000001</v>
      </c>
      <c r="I31" s="95"/>
    </row>
    <row r="32" spans="1:9">
      <c r="A32" s="66">
        <v>211</v>
      </c>
      <c r="B32" s="59">
        <f>'721'!R47</f>
        <v>138404689.91</v>
      </c>
      <c r="C32" s="85"/>
      <c r="D32" s="83"/>
      <c r="E32" s="87"/>
      <c r="F32" s="92"/>
      <c r="G32" s="72">
        <f>IF(C32+E32+D32=B32,0,1)</f>
        <v>1</v>
      </c>
      <c r="H32" s="60" t="b">
        <f t="shared" ref="H32:H39" si="6">IF(G32=0,B32-D32-F32)</f>
        <v>0</v>
      </c>
      <c r="I32" s="94"/>
    </row>
    <row r="33" spans="1:9">
      <c r="A33" s="36">
        <v>212</v>
      </c>
      <c r="B33" s="59">
        <f>'721'!R48</f>
        <v>192.42</v>
      </c>
      <c r="C33" s="86"/>
      <c r="D33" s="84"/>
      <c r="E33" s="88"/>
      <c r="F33" s="93"/>
      <c r="G33" s="72">
        <f t="shared" ref="G33:G48" si="7">IF(C33+E33+D33=B33,0,1)</f>
        <v>1</v>
      </c>
      <c r="H33" s="60" t="b">
        <f t="shared" si="6"/>
        <v>0</v>
      </c>
      <c r="I33" s="94"/>
    </row>
    <row r="34" spans="1:9">
      <c r="A34" s="36">
        <v>213</v>
      </c>
      <c r="B34" s="59">
        <f>'721'!R49</f>
        <v>41596392.960000001</v>
      </c>
      <c r="C34" s="86"/>
      <c r="D34" s="84"/>
      <c r="E34" s="88"/>
      <c r="F34" s="93"/>
      <c r="G34" s="72">
        <f t="shared" si="7"/>
        <v>1</v>
      </c>
      <c r="H34" s="60" t="b">
        <f t="shared" si="6"/>
        <v>0</v>
      </c>
      <c r="I34" s="94"/>
    </row>
    <row r="35" spans="1:9">
      <c r="A35" s="36">
        <v>221</v>
      </c>
      <c r="B35" s="47">
        <f>'721'!R52</f>
        <v>638661.18999999994</v>
      </c>
      <c r="C35" s="86"/>
      <c r="D35" s="84"/>
      <c r="E35" s="88"/>
      <c r="F35" s="93"/>
      <c r="G35" s="72">
        <f t="shared" si="7"/>
        <v>1</v>
      </c>
      <c r="H35" s="60" t="b">
        <f t="shared" si="6"/>
        <v>0</v>
      </c>
      <c r="I35" s="94"/>
    </row>
    <row r="36" spans="1:9">
      <c r="A36" s="36">
        <v>222</v>
      </c>
      <c r="B36" s="47">
        <f>'721'!R53</f>
        <v>0</v>
      </c>
      <c r="C36" s="86"/>
      <c r="D36" s="84"/>
      <c r="E36" s="88"/>
      <c r="F36" s="93"/>
      <c r="G36" s="72">
        <f t="shared" si="7"/>
        <v>0</v>
      </c>
      <c r="H36" s="60">
        <f t="shared" si="6"/>
        <v>0</v>
      </c>
      <c r="I36" s="94"/>
    </row>
    <row r="37" spans="1:9">
      <c r="A37" s="36">
        <v>223</v>
      </c>
      <c r="B37" s="47">
        <f>'721'!R54</f>
        <v>18894077.09</v>
      </c>
      <c r="C37" s="86"/>
      <c r="D37" s="84"/>
      <c r="E37" s="88"/>
      <c r="F37" s="93"/>
      <c r="G37" s="72">
        <f t="shared" si="7"/>
        <v>1</v>
      </c>
      <c r="H37" s="60" t="b">
        <f t="shared" si="6"/>
        <v>0</v>
      </c>
      <c r="I37" s="94"/>
    </row>
    <row r="38" spans="1:9">
      <c r="A38" s="36">
        <v>224</v>
      </c>
      <c r="B38" s="47">
        <f>'721'!R55</f>
        <v>8000</v>
      </c>
      <c r="C38" s="86"/>
      <c r="D38" s="84"/>
      <c r="E38" s="88"/>
      <c r="F38" s="93"/>
      <c r="G38" s="72">
        <f t="shared" si="7"/>
        <v>1</v>
      </c>
      <c r="H38" s="60" t="b">
        <f t="shared" si="6"/>
        <v>0</v>
      </c>
      <c r="I38" s="94"/>
    </row>
    <row r="39" spans="1:9">
      <c r="A39" s="36">
        <v>225</v>
      </c>
      <c r="B39" s="47">
        <f>'721'!R56</f>
        <v>4945696.2699999996</v>
      </c>
      <c r="C39" s="86"/>
      <c r="D39" s="84"/>
      <c r="E39" s="88"/>
      <c r="F39" s="93"/>
      <c r="G39" s="72">
        <f t="shared" si="7"/>
        <v>1</v>
      </c>
      <c r="H39" s="60" t="b">
        <f t="shared" si="6"/>
        <v>0</v>
      </c>
      <c r="I39" s="94"/>
    </row>
    <row r="40" spans="1:9">
      <c r="A40" s="36">
        <v>226</v>
      </c>
      <c r="B40" s="47">
        <f>'721'!R57</f>
        <v>5100961.13</v>
      </c>
      <c r="C40" s="86"/>
      <c r="D40" s="84"/>
      <c r="E40" s="88"/>
      <c r="F40" s="93"/>
      <c r="G40" s="72">
        <f t="shared" si="7"/>
        <v>1</v>
      </c>
      <c r="H40" s="60" t="b">
        <f>IF(G40=0,B40-D40-F40)</f>
        <v>0</v>
      </c>
      <c r="I40" s="94"/>
    </row>
    <row r="41" spans="1:9">
      <c r="A41" s="36">
        <v>241</v>
      </c>
      <c r="B41" s="47">
        <f>'721'!R64</f>
        <v>0</v>
      </c>
      <c r="C41" s="86"/>
      <c r="D41" s="84"/>
      <c r="E41" s="88"/>
      <c r="F41" s="93"/>
      <c r="G41" s="72">
        <f>IF(C41+E41+D41=B41,0,1)</f>
        <v>0</v>
      </c>
      <c r="H41" s="60">
        <f>IF(G41=0,B41-D41-F41)</f>
        <v>0</v>
      </c>
      <c r="I41" s="94"/>
    </row>
    <row r="42" spans="1:9">
      <c r="A42" s="36">
        <v>242</v>
      </c>
      <c r="B42" s="47">
        <f>'721'!R65</f>
        <v>0</v>
      </c>
      <c r="C42" s="86"/>
      <c r="D42" s="84"/>
      <c r="E42" s="88"/>
      <c r="F42" s="93"/>
      <c r="G42" s="72">
        <f>IF(C42+E42+D42=B42,0,1)</f>
        <v>0</v>
      </c>
      <c r="H42" s="60">
        <f>IF(G42=0,B42-D42-F42)</f>
        <v>0</v>
      </c>
      <c r="I42" s="94"/>
    </row>
    <row r="43" spans="1:9">
      <c r="A43" s="36">
        <v>262</v>
      </c>
      <c r="B43" s="47">
        <f>'721'!R72</f>
        <v>0</v>
      </c>
      <c r="C43" s="86"/>
      <c r="D43" s="84"/>
      <c r="E43" s="88"/>
      <c r="F43" s="93"/>
      <c r="G43" s="72">
        <f t="shared" si="7"/>
        <v>0</v>
      </c>
      <c r="H43" s="60">
        <f t="shared" ref="H43:H48" si="8">IF(G43=0,B43-D43-F43)</f>
        <v>0</v>
      </c>
      <c r="I43" s="94"/>
    </row>
    <row r="44" spans="1:9">
      <c r="A44" s="36">
        <v>263</v>
      </c>
      <c r="B44" s="47">
        <f>'721'!R73</f>
        <v>0</v>
      </c>
      <c r="C44" s="86"/>
      <c r="D44" s="84"/>
      <c r="E44" s="88"/>
      <c r="F44" s="93"/>
      <c r="G44" s="72">
        <f t="shared" si="7"/>
        <v>0</v>
      </c>
      <c r="H44" s="60">
        <f t="shared" si="8"/>
        <v>0</v>
      </c>
      <c r="I44" s="94"/>
    </row>
    <row r="45" spans="1:9">
      <c r="A45" s="36">
        <v>271</v>
      </c>
      <c r="B45" s="47">
        <f>'721'!R77</f>
        <v>0</v>
      </c>
      <c r="C45" s="86"/>
      <c r="D45" s="84"/>
      <c r="E45" s="88"/>
      <c r="F45" s="93"/>
      <c r="G45" s="72">
        <f t="shared" si="7"/>
        <v>0</v>
      </c>
      <c r="H45" s="60">
        <f t="shared" si="8"/>
        <v>0</v>
      </c>
      <c r="I45" s="94"/>
    </row>
    <row r="46" spans="1:9" ht="11.25" customHeight="1">
      <c r="A46" s="36">
        <v>272</v>
      </c>
      <c r="B46" s="47">
        <f>'721'!R78</f>
        <v>0</v>
      </c>
      <c r="C46" s="86"/>
      <c r="D46" s="84"/>
      <c r="E46" s="88"/>
      <c r="F46" s="93"/>
      <c r="G46" s="72">
        <f t="shared" si="7"/>
        <v>0</v>
      </c>
      <c r="H46" s="60">
        <f t="shared" si="8"/>
        <v>0</v>
      </c>
      <c r="I46" s="94"/>
    </row>
    <row r="47" spans="1:9" ht="11.25" customHeight="1">
      <c r="A47" s="36">
        <v>273</v>
      </c>
      <c r="B47" s="47">
        <f>'721'!R79</f>
        <v>0</v>
      </c>
      <c r="C47" s="86"/>
      <c r="D47" s="84"/>
      <c r="E47" s="88"/>
      <c r="F47" s="93"/>
      <c r="G47" s="72">
        <f t="shared" si="7"/>
        <v>0</v>
      </c>
      <c r="H47" s="60">
        <f t="shared" si="8"/>
        <v>0</v>
      </c>
      <c r="I47" s="94"/>
    </row>
    <row r="48" spans="1:9" ht="11.25" customHeight="1">
      <c r="A48" s="36">
        <v>290</v>
      </c>
      <c r="B48" s="47">
        <f>'721'!R74</f>
        <v>4519793.4000000004</v>
      </c>
      <c r="C48" s="86"/>
      <c r="D48" s="84"/>
      <c r="E48" s="88"/>
      <c r="F48" s="93"/>
      <c r="G48" s="72">
        <f t="shared" si="7"/>
        <v>1</v>
      </c>
      <c r="H48" s="60" t="b">
        <f t="shared" si="8"/>
        <v>0</v>
      </c>
      <c r="I48" s="94"/>
    </row>
    <row r="49" spans="1:8" ht="11.25" customHeight="1"/>
    <row r="50" spans="1:8" ht="11.25" customHeight="1">
      <c r="A50" s="232" t="s">
        <v>170</v>
      </c>
      <c r="B50" s="232"/>
      <c r="C50" s="232"/>
      <c r="D50" s="232"/>
      <c r="E50" s="232"/>
      <c r="F50" s="232"/>
      <c r="G50" s="232"/>
      <c r="H50" s="232"/>
    </row>
    <row r="51" spans="1:8" ht="11.25" customHeight="1"/>
    <row r="52" spans="1:8" ht="11.25" customHeight="1"/>
    <row r="53" spans="1:8" ht="11.25" customHeight="1"/>
    <row r="54" spans="1:8" ht="11.25" customHeight="1"/>
    <row r="55" spans="1:8" ht="11.25" customHeight="1"/>
  </sheetData>
  <sheetProtection password="CF5E" sheet="1" objects="1" scenarios="1" formatColumns="0"/>
  <mergeCells count="6">
    <mergeCell ref="D2:E2"/>
    <mergeCell ref="C2:C3"/>
    <mergeCell ref="C29:C30"/>
    <mergeCell ref="D29:E29"/>
    <mergeCell ref="A50:H50"/>
    <mergeCell ref="A27:H2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2017-01-12T06:04:10Z</dcterms:modified>
</cp:coreProperties>
</file>